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/>
  <mc:AlternateContent xmlns:mc="http://schemas.openxmlformats.org/markup-compatibility/2006">
    <mc:Choice Requires="x15">
      <x15ac:absPath xmlns:x15ac="http://schemas.microsoft.com/office/spreadsheetml/2010/11/ac" url="R:\Упр. по адм. вопросам\Общая папка управления\Смехов\Закупки\2024\МЕБЕЛЬ\таблицы для ЦУЗ\"/>
    </mc:Choice>
  </mc:AlternateContent>
  <xr:revisionPtr revIDLastSave="0" documentId="13_ncr:1_{AD3EA190-96AB-4F03-AC7C-1CE946E1E040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Лист1" sheetId="3" r:id="rId1"/>
    <sheet name="data" sheetId="2" state="hidden" r:id="rId2"/>
  </sheets>
  <definedNames>
    <definedName name="countries">data!$A$1:$A$256</definedName>
    <definedName name="rep">data!$C$1:$C$2</definedName>
    <definedName name="yes_no">data!$B$1:$B$2</definedName>
  </definedNames>
  <calcPr calcId="191029"/>
</workbook>
</file>

<file path=xl/calcChain.xml><?xml version="1.0" encoding="utf-8"?>
<calcChain xmlns="http://schemas.openxmlformats.org/spreadsheetml/2006/main">
  <c r="U46" i="3" l="1"/>
  <c r="L46" i="3"/>
  <c r="S44" i="3"/>
  <c r="S40" i="3"/>
  <c r="S41" i="3"/>
  <c r="S42" i="3"/>
  <c r="S43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S39" i="3" l="1"/>
  <c r="S35" i="3"/>
  <c r="S33" i="3"/>
  <c r="S31" i="3"/>
  <c r="S30" i="3"/>
  <c r="V44" i="3"/>
  <c r="U44" i="3" s="1"/>
  <c r="P44" i="3"/>
  <c r="M44" i="3" s="1"/>
  <c r="V43" i="3"/>
  <c r="U43" i="3"/>
  <c r="P43" i="3"/>
  <c r="M43" i="3"/>
  <c r="V42" i="3"/>
  <c r="U42" i="3"/>
  <c r="P42" i="3"/>
  <c r="M42" i="3" s="1"/>
  <c r="V41" i="3"/>
  <c r="U41" i="3" s="1"/>
  <c r="P41" i="3"/>
  <c r="M41" i="3" s="1"/>
  <c r="V40" i="3"/>
  <c r="U40" i="3" s="1"/>
  <c r="P40" i="3"/>
  <c r="M40" i="3" s="1"/>
  <c r="V39" i="3"/>
  <c r="U39" i="3"/>
  <c r="P39" i="3"/>
  <c r="M39" i="3" s="1"/>
  <c r="V37" i="3"/>
  <c r="U37" i="3" s="1"/>
  <c r="P37" i="3"/>
  <c r="M37" i="3" s="1"/>
  <c r="V38" i="3"/>
  <c r="U38" i="3" s="1"/>
  <c r="P38" i="3"/>
  <c r="M38" i="3" s="1"/>
  <c r="V36" i="3"/>
  <c r="U36" i="3" s="1"/>
  <c r="P36" i="3"/>
  <c r="M36" i="3" s="1"/>
  <c r="V35" i="3"/>
  <c r="U35" i="3" s="1"/>
  <c r="P35" i="3"/>
  <c r="M35" i="3" s="1"/>
  <c r="V34" i="3"/>
  <c r="U34" i="3"/>
  <c r="P34" i="3"/>
  <c r="M34" i="3" s="1"/>
  <c r="V33" i="3"/>
  <c r="U33" i="3" s="1"/>
  <c r="P33" i="3"/>
  <c r="M33" i="3" s="1"/>
  <c r="V32" i="3"/>
  <c r="U32" i="3" s="1"/>
  <c r="P32" i="3"/>
  <c r="M32" i="3" s="1"/>
  <c r="S28" i="3"/>
  <c r="S29" i="3"/>
  <c r="V31" i="3" l="1"/>
  <c r="U31" i="3" s="1"/>
  <c r="P31" i="3"/>
  <c r="M31" i="3" s="1"/>
  <c r="T43" i="3" l="1"/>
  <c r="T41" i="3"/>
  <c r="T42" i="3"/>
  <c r="S37" i="3"/>
  <c r="T37" i="3" s="1"/>
  <c r="T40" i="3"/>
  <c r="S38" i="3"/>
  <c r="T38" i="3" s="1"/>
  <c r="S36" i="3"/>
  <c r="T36" i="3" s="1"/>
  <c r="T35" i="3"/>
  <c r="S27" i="3"/>
  <c r="S26" i="3"/>
  <c r="S25" i="3"/>
  <c r="S22" i="3"/>
  <c r="S21" i="3"/>
  <c r="S20" i="3"/>
  <c r="S19" i="3"/>
  <c r="S18" i="3"/>
  <c r="P19" i="3" l="1"/>
  <c r="P20" i="3"/>
  <c r="P21" i="3"/>
  <c r="P23" i="3"/>
  <c r="P24" i="3"/>
  <c r="P25" i="3"/>
  <c r="P27" i="3"/>
  <c r="P28" i="3"/>
  <c r="P29" i="3"/>
  <c r="V19" i="3" l="1"/>
  <c r="V20" i="3"/>
  <c r="U20" i="3" s="1"/>
  <c r="V21" i="3"/>
  <c r="V22" i="3"/>
  <c r="V23" i="3"/>
  <c r="U23" i="3" s="1"/>
  <c r="V24" i="3"/>
  <c r="U24" i="3" s="1"/>
  <c r="V25" i="3"/>
  <c r="U25" i="3" s="1"/>
  <c r="V26" i="3"/>
  <c r="U26" i="3" s="1"/>
  <c r="V27" i="3"/>
  <c r="U27" i="3" s="1"/>
  <c r="V28" i="3"/>
  <c r="U28" i="3" s="1"/>
  <c r="V29" i="3"/>
  <c r="U29" i="3" s="1"/>
  <c r="V30" i="3"/>
  <c r="U30" i="3" s="1"/>
  <c r="U19" i="3"/>
  <c r="U21" i="3"/>
  <c r="U22" i="3"/>
  <c r="T19" i="3"/>
  <c r="T20" i="3"/>
  <c r="T21" i="3"/>
  <c r="T22" i="3"/>
  <c r="T25" i="3"/>
  <c r="T26" i="3"/>
  <c r="T27" i="3"/>
  <c r="T28" i="3"/>
  <c r="T29" i="3"/>
  <c r="V18" i="3"/>
  <c r="U18" i="3" s="1"/>
  <c r="T18" i="3"/>
  <c r="T33" i="3" l="1"/>
  <c r="Q46" i="3"/>
  <c r="S32" i="3"/>
  <c r="T32" i="3" s="1"/>
  <c r="T31" i="3"/>
  <c r="T30" i="3"/>
  <c r="P22" i="3"/>
  <c r="M22" i="3" s="1"/>
  <c r="P30" i="3"/>
  <c r="P26" i="3"/>
  <c r="M26" i="3" s="1"/>
  <c r="P18" i="3"/>
  <c r="S23" i="3" l="1"/>
  <c r="T23" i="3" s="1"/>
  <c r="S34" i="3"/>
  <c r="T34" i="3" s="1"/>
  <c r="T44" i="3"/>
  <c r="R49" i="3" s="1"/>
  <c r="S24" i="3"/>
  <c r="T24" i="3" s="1"/>
  <c r="T39" i="3"/>
  <c r="M30" i="3"/>
  <c r="M18" i="3"/>
  <c r="R48" i="3" l="1"/>
  <c r="R50" i="3" l="1"/>
  <c r="S50" i="3" s="1"/>
  <c r="T50" i="3" s="1"/>
  <c r="S49" i="3"/>
  <c r="T49" i="3" s="1"/>
</calcChain>
</file>

<file path=xl/sharedStrings.xml><?xml version="1.0" encoding="utf-8"?>
<sst xmlns="http://schemas.openxmlformats.org/spreadsheetml/2006/main" count="464" uniqueCount="374">
  <si>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</si>
  <si>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</si>
  <si>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</si>
  <si>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</si>
  <si>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</si>
  <si>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</si>
  <si>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</si>
  <si>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</si>
  <si>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</si>
  <si>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</si>
  <si>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</si>
  <si>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</si>
  <si>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</si>
  <si>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</si>
  <si>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</si>
  <si>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</si>
  <si>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</si>
  <si>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</si>
  <si>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</si>
  <si>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</si>
  <si>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</si>
  <si>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</si>
  <si>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</si>
  <si>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</si>
  <si>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</si>
  <si>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</si>
  <si>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</si>
  <si>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</si>
  <si>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</si>
  <si>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</si>
  <si>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</si>
  <si>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</si>
  <si>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</si>
  <si>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</si>
  <si>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</si>
  <si>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</si>
  <si>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</si>
  <si>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</si>
  <si>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</si>
  <si>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</si>
  <si>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</si>
  <si>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</si>
  <si>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</si>
  <si>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</si>
  <si>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</si>
  <si>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</si>
  <si>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</si>
  <si>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</si>
  <si>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</si>
  <si>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</si>
  <si>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</si>
  <si>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</si>
  <si>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</si>
  <si>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</si>
  <si>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</si>
  <si>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</si>
  <si>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</si>
  <si>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</si>
  <si>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</si>
  <si>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</si>
  <si>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</si>
  <si>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</si>
  <si>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</si>
  <si>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</si>
  <si>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</si>
  <si>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</si>
  <si>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</si>
  <si>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</si>
  <si>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</si>
  <si>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</si>
  <si>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</si>
  <si>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</si>
  <si>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</si>
  <si>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</si>
  <si>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</si>
  <si>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</si>
  <si>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</si>
  <si>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</si>
  <si>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</si>
  <si>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</si>
  <si>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</si>
  <si>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</si>
  <si>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</si>
  <si>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</si>
  <si>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</si>
  <si>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</si>
  <si>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</si>
  <si>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</si>
  <si>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</si>
  <si>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</si>
  <si>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</si>
  <si>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</si>
  <si>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</si>
  <si>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</si>
  <si>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</si>
  <si>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</si>
  <si>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</si>
  <si>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</si>
  <si>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</si>
  <si>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</si>
  <si>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</si>
  <si>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</si>
  <si>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</si>
  <si>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</si>
  <si>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</si>
  <si>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</si>
  <si>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</si>
  <si>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</si>
  <si>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</si>
  <si>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</si>
  <si>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</si>
  <si>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</si>
  <si>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</si>
  <si>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</si>
  <si>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</si>
  <si>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</si>
  <si>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</si>
  <si>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</si>
  <si>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</si>
  <si>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</si>
  <si>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</si>
  <si>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</si>
  <si>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</si>
  <si>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</si>
  <si>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</si>
  <si>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</si>
  <si>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</si>
  <si>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</si>
  <si>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</si>
  <si>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</si>
  <si>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</si>
  <si>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</si>
  <si>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</si>
  <si>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</si>
  <si>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</si>
  <si>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</si>
  <si>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</si>
  <si>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</si>
  <si>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</si>
  <si>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</si>
  <si>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</si>
  <si>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</si>
  <si>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</si>
  <si>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</si>
  <si>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</si>
  <si>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</si>
  <si>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</si>
  <si>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</si>
  <si>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</si>
  <si>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</si>
  <si>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</si>
  <si>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</si>
  <si>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</si>
  <si>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</si>
  <si>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</si>
  <si>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</si>
  <si>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</si>
  <si>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</si>
  <si>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</si>
  <si>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</si>
  <si>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</si>
  <si>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</si>
  <si>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</si>
  <si>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</si>
  <si>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</si>
  <si>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</si>
  <si>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</si>
  <si>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</si>
  <si>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</si>
  <si>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</si>
  <si>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</si>
  <si>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</si>
  <si>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</si>
  <si>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</si>
  <si>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</si>
  <si>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</si>
  <si>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</si>
  <si>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</si>
  <si>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</si>
  <si>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</si>
  <si>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</si>
  <si>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</si>
  <si>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</si>
  <si>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</si>
  <si>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</si>
  <si>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</si>
  <si>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</si>
  <si>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</si>
  <si>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</si>
  <si>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</si>
  <si>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</si>
  <si>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</si>
  <si>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</si>
  <si>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</si>
  <si>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</si>
  <si>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</si>
  <si>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</si>
  <si>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</si>
  <si>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</si>
  <si>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</si>
  <si>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</si>
  <si>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</si>
  <si>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</si>
  <si>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</si>
  <si>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</si>
  <si>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</si>
  <si>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</si>
  <si>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</si>
  <si>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</si>
  <si>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</si>
  <si>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</si>
  <si>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</si>
  <si>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</si>
  <si>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</si>
  <si>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</si>
  <si>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</si>
  <si>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</si>
  <si>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</si>
  <si>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</si>
  <si>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</si>
  <si>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</si>
  <si>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</si>
  <si>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</si>
  <si>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</si>
  <si>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</si>
  <si>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</si>
  <si>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</si>
  <si>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</si>
  <si>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</si>
  <si>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</si>
  <si>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</si>
  <si>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</si>
  <si>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</si>
  <si>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</si>
  <si>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</si>
  <si>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</si>
  <si>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</si>
  <si>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</si>
  <si>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</si>
  <si>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</si>
  <si>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</si>
  <si>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</si>
  <si>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</si>
  <si>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</si>
  <si>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</si>
  <si>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</si>
  <si>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</si>
  <si>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</si>
  <si>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</si>
  <si>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</si>
  <si>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</si>
  <si>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</si>
  <si>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</si>
  <si>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</si>
  <si>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</si>
  <si>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</si>
  <si>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</si>
  <si>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</si>
  <si>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</si>
  <si>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Спецификация (Коммерческое предложение на поставку товаров, работ, услуг)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</si>
  <si>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</si>
  <si>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</si>
  <si>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</si>
  <si>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</si>
  <si>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</si>
  <si>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</si>
  <si>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</si>
  <si>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</si>
  <si>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</si>
  <si>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</si>
  <si>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</si>
  <si>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</si>
  <si>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</si>
  <si>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</si>
  <si>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</si>
  <si>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</si>
  <si>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</si>
  <si>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</si>
  <si>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</si>
  <si>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</si>
  <si>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</si>
  <si>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</si>
  <si>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</si>
  <si>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</si>
  <si>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</si>
  <si>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</si>
  <si>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</si>
  <si>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</si>
  <si>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</si>
  <si>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Общая стоимость (план):</t>
  </si>
  <si>
    <t>Коэффициент изменения начальной (максимальной) цены: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</si>
  <si>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</si>
  <si>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</si>
  <si>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</si>
  <si>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</si>
  <si>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</si>
  <si>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</si>
  <si>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</si>
  <si>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</si>
  <si>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</si>
  <si>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</si>
  <si>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</si>
  <si>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</si>
  <si>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</si>
  <si>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</si>
  <si>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</si>
  <si>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</si>
  <si>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</si>
  <si>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</si>
  <si>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</si>
  <si>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</si>
  <si>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</si>
  <si>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t>РФ/Импорт</t>
  </si>
  <si>
    <t>Общая стоимость (предложения участника):</t>
  </si>
  <si>
    <t>шт</t>
  </si>
  <si>
    <t>ПАО Саратовэнерго</t>
  </si>
  <si>
    <t>Стол письменный (рабочий), прямоугольный, офисный, для персонала (операторов), 2 громмета. Опоры (каркас)-металлические, цвет опор по согласованию (алюминий, белый, черный, антрацит), квадратного (50 х 50 мм, либо прямоугольного сечения (60 х 30 мм), толщина металла не менее 1,5 мм. Материал столешницы: ЛДСП, толщина
столешницы- не менее 25 мм. Торцы деталей- противоударная кромка ПВХ в цвет
изделия толщиной не менее 2 мм. Цвет по согласованию (орех/светлый дуб). Размеры, ш*г*в мм: 1380*680*750</t>
  </si>
  <si>
    <t>Стол письменный 1380*680*750</t>
  </si>
  <si>
    <t>Стол письменный (рабочий), прямоугольный, офисный, для персонала (операторов), 2 громмета. Опоры (каркас)-металлические, цвет опор по согласованию (алюминий, белый, черный, антрацит), квадратного 50 х 50 мм), либо прямоугольного сечения 60 х 30 мм), толщина металла не менее 1,5 мм. Материал столешницы: ЛДСП, толщина
столешницы-не менее 25 мм. Торцы деталей- противоударная кромка ПВХ в цвет
изделия толщиной не менее 2 мм. Цвет по согласованию (орех/светлый дуб). Размеры, ш*г*в мм: 1580*680*750</t>
  </si>
  <si>
    <t>Стол письменный 1580*680*750</t>
  </si>
  <si>
    <t>Стол письменный (рабочий), прямоугольный, офисный, для персонала (операторов), 2 громмета. Опоры (каркас)-металлические, цвет опор по согласованию (алюминий, белый, черный, антрацит), квадратного 50 х 50 мм), либо прямоугольного сечения 60 х 30 мм), толщина металла не менее 1,5 мм. Материал столешницы: ЛДСП, толщина
столешницы-не менее 25 мм. Торцы деталей- противоударная кромка ПВХ в цвет
изделия толщиной не менее 2 мм. Цвет по согласованию (орех/светлый дуб). Размеры, ш*г*в мм: 1800*780*750</t>
  </si>
  <si>
    <t>Стол письменный 1800*780*750</t>
  </si>
  <si>
    <t>Стол письменный (рабочий), прямоугольный, офисный, для персонала (операторов), 2 громмета. Опоры (каркас)-металлические, цвет опор по согласованию (алюминий, белый, черный, антрацит), квадратного 50 х 50 мм), либо прямоугольного сечения 60 х 30 мм), толщина металла не менее 1,5 мм. Материал столешницы: ЛДСП, толщина
столешницы-25 мм. Торцы деталей- противоударная кромка ПВХ в цвет
изделия толщиной не менее 2 мм. Цвет по согласованию (орех/светлый дуб).. Размеры, ш*г*в мм: 1380*780*750</t>
  </si>
  <si>
    <t>Стол письменный 1380*780*750</t>
  </si>
  <si>
    <t>Стол письменный (рабочий), прямоугольный, офисный, для персонала (операторов), 2 громмета. Опоры (каркас)-металлические, цвет опор по согласованию (алюминий, белый, черный, антрацит), квадратного 50 х 50 мм), либо прямоугольного сечения 60 х 30 мм), толщина металла не менее 1,5 мм. Материал столешницы : ЛДСП, толщина
столешницы-не менее 25 мм. Торцы деталей- противоударная кромка ПВХ в цвет
изделия толщиной не менее 2 мм. Цвет по согласованию (орех/светлый дуб)..Размеры, ш*г*в мм: 1580*780*750</t>
  </si>
  <si>
    <t>Стол письменный 1580*780*750</t>
  </si>
  <si>
    <t>Тумба приставная, левая, офисная, для персонала (операторов), материал ламинированная ДСП, 4 ящика, Топы ЛДСП толщина не менее 25 мм, ручки металлические -цвет по согласованию (алюминий, белый, черный, антрацит), корпус ЛДСП не менее 18 мм, регулируемые по высоте опоры. Цвет по согласованию (орех/светлый дуб). 
Размеры, ш*г*в мм: 800*600*750</t>
  </si>
  <si>
    <t>Тумба приставная левая 800*600*750</t>
  </si>
  <si>
    <t>Тумба приставная, офисная, для персонала (операторов), материал ламинированная ДСП, 4 ящика, Топы ЛДСП толщина не менее 25 мм, ручки-алюминий, корпус ЛДСП не менее 18 мм, регулируемые по высоте опоры. Цвет по согласованию (орех/светлый дуб). 
Размеры, ш*г*в мм: 464*680*750.</t>
  </si>
  <si>
    <t>Тумба приставная левая 464*680*750.</t>
  </si>
  <si>
    <t>Тумба приставная, офисная, для персонала (операторов), материал ламинированная ДСП, 4 ящика, Топы ЛДСП толщина не менее 25 мм, ручки металлические -цвет по согласованию (алюминий, белый, черный, антрацит), корпус ЛДСП не менее 18 мм, регулируемые по высоте опоры. Цвет по согласованию (орех/светлый дуб). Размеры, ш*г*в мм: 464*780*750</t>
  </si>
  <si>
    <t>Тумба приставная 464*780*750</t>
  </si>
  <si>
    <t>Тумба сервисная, офисная,4 ящика, Топы ЛДСП толщина не менее 25 мм, ручки металлические -цвет по согласованию (алюминий, белый, черный, антрацит), корпус ЛДСП не менее 18 мм, регулируемые по высоте опоры. Цвет по согласованию (орех/светлый дуб). Размеры, ш*г*в мм: 1180*600*750</t>
  </si>
  <si>
    <t>Тумба сервисная 1180*600*750</t>
  </si>
  <si>
    <t>Тумба подкатная (выкатная, мобильная), офисная, 3 ящика, ЛДСП не менее 18 мм, опоры- колёсные, ручки металлические -цвет по согласованию (алюминий, белый, черный, антрацит). Цвет по согласованию (орех/светлый дуб). Размеры, ш*г*в мм: 340*530*570</t>
  </si>
  <si>
    <t>Тумба подкатная 340*530*570</t>
  </si>
  <si>
    <t>Тумба подкатная (выкатная, мобильная), офисная, 3 ящика, ЛДСП не менее 18 мм, опоры-колёсные, ручки металлические -цвет по согласованию (алюминий, белый, черный, антрацит). Цвет по согласованию (орех/светлый дуб). Размеры, ш*г*в мм: 460*530*570</t>
  </si>
  <si>
    <t>Тумба подкатная 460*530*570</t>
  </si>
  <si>
    <t>Тумба сервисная, офисная, Внутреннее наполнение-слева 3 выдвижных ящика, справа 1 глубокий выдвижной ящик, 2 замка, ЛДСП не менее 18 мм, опоры-колёсные, ручки металлические -цвет по согласованию (алюминий, белый, черный, антрацит). Цвет по согласованию (орех/светлый дуб). Размеры: ш*г*в мм: 1200*530*570</t>
  </si>
  <si>
    <t>Тумба сервисная 1200*530*570</t>
  </si>
  <si>
    <t>Шкаф для документов,2 двери, 4 полки, Цвет по согласованию (орех/светлый дуб). Основание, полки, боковые стенки, верхняя крышка шкафа изготовлены из ЛДСП с меламиновым покрытием (толщина 18мм), края прямые из ПВХ (толщина не менее 0,45мм). Задняя стенка шкафа изготовлена из ЛДСП с меламиновым покрытием (толщина не менее 10мм). Шкафы оснащены опорами с регулировочными винтами (длина хода не менее 10мм). Меламиновые двери изготовлены из ЛДСП с меламиновым покрытием (толщина не менее 18мм), края прямые из ПВХ (толщина не менее 2мм). Металлические ручки-скобы цвета матовый алюминий (возможно изменение цвета по согласованию).
 Размеры, ш*г*в мм: 800*440*1950</t>
  </si>
  <si>
    <t>Шкаф для документов 800*440*1950</t>
  </si>
  <si>
    <t>Шкаф для одежды (платяной, гардероб), закрытый, офисный, 2 двери, 1 полка+вешало. Цвет по согласованию (орех/светлый дуб). Основание, полки, боковые стенки, верхняя крышка шкафа изготовлены из ЛДСП с меламиновым покрытием (толщина не менее 18мм), края прямые из ПВХ (толщина не менее 0,45мм). Задняя стенка шкафа изготовлена из ЛДСП с меламиновым покрытием (толщина не менее 10мм). Шкафы оснащены опорами с регулировочными винтами (длина хода не менее 10мм). Меламиновые двери изготовлены из ЛДСП с меламиновым покрытием (толщина не менее 18мм), края прямые из ПВХ (толщина не менее 2мм). Металлические ручки-скобы цвета матовый алюминий (возможно изменение цвета по согласованию). Размеры, ш*г*в мм: 800*440*1950</t>
  </si>
  <si>
    <t>Шкаф для одежды 800*440*1950</t>
  </si>
  <si>
    <t>Шкаф для одежды (платяной, гардероб), закрытый, офисный, 2 двери, 1 полка+штанга. Цвет по согласованию (орех/светлый дуб). Основание, полки, боковые стенки, верхняя крышка шкафа изготовлены из ЛДСП с меламиновым покрытием (толщина не менее 18мм), края прямые из ПВХ (толщина не менее 0,45мм). Задняя стенка шкафа изготовлена из ЛДСП с меламиновым покрытием (толщина 10мм). Шкафы оснащены опорами с регулировочными винтами (длина хода не менее 10мм). Меламиновые двери изготовлены из ЛДСП с меламиновым покрытием (толщина не менее 18мм), края прямые из ПВХ (толщина не менее 2мм). Металлические ручки-скобы цвета матовый алюминий (возможно изменение цвета по согласованию). Размеры, ш*г*в мм: 800*600*1950</t>
  </si>
  <si>
    <t>Шкаф для одежды 800*600*1950</t>
  </si>
  <si>
    <t>Стеллаж (шкаф открытый) для документов, высокий, офисный, 5 отделений, монохромная отделка. Материал-ДСП. Цвет по согласованию (орех/светлый дуб). Толщина: верхние декоративные отделочные панели ЛДСП толщиной не менее 25мм, края прямые из ПВХ (толщина не менее 2мм); боковые декоративные отделочные панели ЛДСП толщиной не менее 18мм, края прямые из ПВХ (толщина не менее1 мм), опоры с регулировочными винтами (длина хода 10мм).Размеры, ш*г*в мм: 800*420*1950</t>
  </si>
  <si>
    <t>Стеллаж GDB MAHS830 BL</t>
  </si>
  <si>
    <t>Шкаф для документов, высокий, закрытый,2 двери+2 белые матовые стеклянные двери, 4 полки. Цвет по согласованию (орех/светлый дуб). Основание, полки, боковые стенки, верхняя крышка шкафа изготовлены из ЛДСП с меламиновым покрытием (толщина не менее 18мм), края прямые из ПВХ (толщина не менее 0,45мм). Задняя стенка шкафа изготовлена из ЛДСП с меламиновым покрытием (толщина не менее 10мм). Шкафы оснащены опорами с регулировочными винтами (длина хода  не менее10мм). Меламиновые двери изготовлены из ЛДСП с меламиновым покрытием (толщина не менее 18мм), края прямые из ПВХ (толщина не менее 2мм). Металлические ручки-скобы цвета матовый алюминий (возможно изменение цвета по согласованию). Размеры, ш*г*в мм: 800*440*1950</t>
  </si>
  <si>
    <t>Шкаф для документов высокий 800*440*1950</t>
  </si>
  <si>
    <t>Шкаф для документов и оргтехники, низкий (тумба), комбинированный (закрытый с нишей), офисный, 2 двери+ниша. Цвет по согласованию (орех/светлый дуб). Основание, полки, боковые стенки, верхняя крышка шкафа изготовлены из ЛДСП с меламиновым покрытием (толщина не менее 18мм), края прямые из ПВХ (толщина не менее 0,45мм). Задняя стенка шкафа изготовлена из ЛДСП с меламиновым покрытием (толщина не менее 10мм). Шкафы оснащены опорами с регулировочными винтами (длина хода не менее 10мм). Меламиновые двери изготовлены из ЛДСП с меламиновым покрытием (толщина не менее 18мм), края прямые из ПВХ (толщина не менее  2мм). Размеры, ш*г*в мм: 800*600*800</t>
  </si>
  <si>
    <t>Шкаф для документов и оргтехники 800*600*800</t>
  </si>
  <si>
    <t>Кресло рабочее, офисное, для персонала (операторов), Master, материал: сиденье комбинация кожа искусственная (экокожа)-ткань сэндвич (W), спинка- комбинация кожа искусственная (экокожа)-сетка (T), опора-сталь, опора роликовая пятиспицевая (Ch1), регулировка: сиденья по высоте 440-530, механизм качания, фиксация в рабочем положении, регулировка под вес сидящего, подлокотники фиксированные треугольной формы (H), размеры 700х490х1270мм, цвет: обивка черный (W01/T01)</t>
  </si>
  <si>
    <t>Кресло NOWY STYL Master gtpHCh1 W01/T01</t>
  </si>
  <si>
    <t>Кресло рабочее, офисное, для руководителей, материал: обивка и накладки на подлокотники сетка полиэстер, опора и подлокотники-сталь, ролики полиуретановые прорезиненные, опора роликовая пятиспицевая, регулировка сиденья по высоте, механизм качания, фиксация в нескольких положениях, регулировка: под вес сидящего, силы отклонения и жесткости во время качания, подлокотники фиксированные, нагрузка до 120кг, размеры 540х680х1120мм</t>
  </si>
  <si>
    <t>Кресло ЮНИТЕКС Rover черный</t>
  </si>
  <si>
    <t xml:space="preserve">Кресло офисное оператора, механизм качания с фиксацией в рабочем положении, регулировка высоты (газлифт), крестовина пластиковая с роликами, подлокотники пластиковые, обивка ткань TW/сетчатый акрил, ограничение по весу 100кг, высота общая 100см, ширина 60см, глубина 43см, цвет сиденья черный, цвет спинки черный </t>
  </si>
  <si>
    <t>Кресло CHAIRMAN 696 DW62</t>
  </si>
  <si>
    <t>Кресло рабочее, офисное, для персонала (операторов), материал: обивка: сиденье ткань полиэстер, спинка-сетка полиэстер, опора-сталь, подлокотники и ролики пластик, опора роликовая пятиспицевая, регулировка сиденья по высоте 60мм и глубине, механизм качания с одновременным изменением наклона спинки и сиденья по отдельности, фиксация в нескольких положениях, регулировка под вес сидящего, подлокотники с регулировкой по высоте, нагрузка до 150кг, размеры 620х580х1110мм</t>
  </si>
  <si>
    <t>Кресло ЮНИТЕКС Aero TW 13, YM 01</t>
  </si>
  <si>
    <t>Кресло рабочее, офисное, для персонала (операторов), материал: обивка экокожа, опора и подлокотники- сталь, спинка-есть, ролики пластик, опора роликовая пятиспицевая, регулировка сиденья по высоте 470-570мм, механизм качания, фиксация в рабочем положении, регулировка под вес сидящего (механизм Топ-ган), подлокотники фиксированные с накладками, нагрузка до 120кг, размеры 700х700х1170мм,</t>
  </si>
  <si>
    <t>Кресло НОВЫЙ СТИЛЬ Verner Ch1 PU-01</t>
  </si>
  <si>
    <t>Стол обеденный. Форма стола-прямоугольная. Материал-ЛДСП, Кромка-ПВХ 2мм. Толщина столешницы- не менее 25 мм, Цвет-Серый по согласованию. Количество опор-2. Материал опор-сталь, цвет черный. Размеры: 1200*800 мм</t>
  </si>
  <si>
    <t>Стол обеденный Extend 21EXTEND.120 Basalt/Черный металл</t>
  </si>
  <si>
    <t>Материал крестовины/опор: дерево. Материал сиденья, спинки-пластик. Ширина с подлокотниками: 510 мм, высота: 820 мм. Каркас монолитный, цвет-бук. Спинка кресла-низкая. Цвет-по согласованию.</t>
  </si>
  <si>
    <t>Стул Eames PC-015 черный</t>
  </si>
  <si>
    <t>Материал-кож.зам, Цвет- черный, по согласованию. Модель изготовлена на основе металлокаркаса. Наполнитель – ППУ, опоры металлические, Каркас: массив дерева, фанеры, ДВП. Размеры: ш*г*в 1200*720*910 мм</t>
  </si>
  <si>
    <t>ДИВАН ДВУХМЕСТНЫЙ «СИТИ» Д-2,1200х710х910, обивка к/з черный</t>
  </si>
  <si>
    <t xml:space="preserve">Форма стола-квадратная, кромка и материал столешницы-МДФ, материал основания-бук, металл. Тон мебели-темный, цвет металлокаркаса-черный. Толщина столешницы- не менее 18 мм. Ширина-800мм, глубина-800 м. Цвет-по согласованию. </t>
  </si>
  <si>
    <t>Стол обеденный Z-208 (квадратный, дуб, 800х800х730 мм)</t>
  </si>
  <si>
    <t>Мебель для оснащения рабочих мест</t>
  </si>
  <si>
    <t>890.24.00205</t>
  </si>
  <si>
    <t xml:space="preserve"> Предельная/ максимальная цена за единицу</t>
  </si>
  <si>
    <t>Ориентировочное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</si>
</sst>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#,##0.00#"/>
  </numFmts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2"/>
      <color indexed="56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u/>
      <sz val="11"/>
      <name val="Arial Cyr"/>
      <charset val="204"/>
    </font>
    <font>
      <b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9" fillId="3" borderId="0" xfId="0" applyNumberFormat="1" applyFont="1" applyFill="1" applyBorder="1" applyAlignment="1" applyProtection="1">
      <alignment horizontal="left" vertical="center"/>
    </xf>
    <xf numFmtId="1" fontId="9" fillId="3" borderId="0" xfId="0" applyNumberFormat="1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9" fillId="3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Border="1" applyAlignment="1" applyProtection="1">
      <alignment vertical="center"/>
      <protection locked="0"/>
    </xf>
    <xf numFmtId="0" fontId="3" fillId="2" borderId="0" xfId="0" applyFont="1" applyFill="1" applyBorder="1" applyAlignment="1">
      <alignment vertical="center" wrapText="1"/>
    </xf>
    <xf numFmtId="0" fontId="11" fillId="7" borderId="0" xfId="0" applyNumberFormat="1" applyFont="1" applyFill="1" applyBorder="1" applyAlignment="1" applyProtection="1">
      <alignment horizontal="center" vertical="center"/>
    </xf>
    <xf numFmtId="4" fontId="7" fillId="0" borderId="11" xfId="0" applyNumberFormat="1" applyFont="1" applyBorder="1" applyAlignment="1" applyProtection="1">
      <alignment vertical="center"/>
      <protection locked="0"/>
    </xf>
    <xf numFmtId="4" fontId="7" fillId="0" borderId="16" xfId="0" applyNumberFormat="1" applyFont="1" applyBorder="1" applyAlignment="1" applyProtection="1">
      <alignment vertical="center"/>
      <protection locked="0"/>
    </xf>
    <xf numFmtId="4" fontId="7" fillId="0" borderId="0" xfId="0" applyNumberFormat="1" applyFont="1" applyBorder="1" applyAlignment="1" applyProtection="1">
      <alignment vertical="center"/>
      <protection locked="0"/>
    </xf>
    <xf numFmtId="0" fontId="13" fillId="3" borderId="0" xfId="0" applyFont="1" applyFill="1" applyAlignment="1">
      <alignment vertical="center"/>
    </xf>
    <xf numFmtId="0" fontId="3" fillId="2" borderId="0" xfId="0" applyFont="1" applyFill="1"/>
    <xf numFmtId="0" fontId="3" fillId="2" borderId="0" xfId="1" applyFont="1" applyFill="1"/>
    <xf numFmtId="0" fontId="12" fillId="3" borderId="0" xfId="1" applyFont="1" applyFill="1" applyAlignment="1">
      <alignment horizontal="right"/>
    </xf>
    <xf numFmtId="0" fontId="4" fillId="3" borderId="0" xfId="1" applyFont="1" applyFill="1" applyAlignment="1">
      <alignment horizontal="left"/>
    </xf>
    <xf numFmtId="0" fontId="4" fillId="3" borderId="0" xfId="1" applyFont="1" applyFill="1" applyAlignment="1">
      <alignment horizontal="center"/>
    </xf>
    <xf numFmtId="0" fontId="3" fillId="8" borderId="0" xfId="1" applyFont="1" applyFill="1"/>
    <xf numFmtId="0" fontId="15" fillId="3" borderId="20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8" borderId="0" xfId="1" applyFont="1" applyFill="1" applyAlignment="1">
      <alignment horizontal="right"/>
    </xf>
    <xf numFmtId="0" fontId="12" fillId="3" borderId="0" xfId="1" applyFont="1" applyFill="1" applyAlignment="1">
      <alignment horizontal="right"/>
    </xf>
    <xf numFmtId="0" fontId="14" fillId="3" borderId="0" xfId="0" applyFont="1" applyFill="1" applyAlignment="1">
      <alignment horizontal="left" vertical="center" wrapText="1"/>
    </xf>
    <xf numFmtId="0" fontId="16" fillId="3" borderId="20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2" fillId="6" borderId="10" xfId="0" applyNumberFormat="1" applyFont="1" applyFill="1" applyBorder="1" applyAlignment="1">
      <alignment horizontal="center" vertical="center" wrapText="1"/>
    </xf>
    <xf numFmtId="0" fontId="12" fillId="6" borderId="14" xfId="0" applyNumberFormat="1" applyFont="1" applyFill="1" applyBorder="1" applyAlignment="1">
      <alignment horizontal="center" vertical="center" wrapText="1"/>
    </xf>
    <xf numFmtId="0" fontId="12" fillId="6" borderId="15" xfId="0" applyNumberFormat="1" applyFont="1" applyFill="1" applyBorder="1" applyAlignment="1">
      <alignment horizontal="center" vertical="center" wrapText="1"/>
    </xf>
    <xf numFmtId="0" fontId="9" fillId="4" borderId="10" xfId="0" applyNumberFormat="1" applyFont="1" applyFill="1" applyBorder="1" applyAlignment="1" applyProtection="1">
      <alignment horizontal="center" vertical="center" wrapText="1"/>
    </xf>
    <xf numFmtId="0" fontId="9" fillId="4" borderId="15" xfId="0" applyNumberFormat="1" applyFont="1" applyFill="1" applyBorder="1" applyAlignment="1" applyProtection="1">
      <alignment horizontal="center" vertical="center" wrapText="1"/>
    </xf>
    <xf numFmtId="0" fontId="9" fillId="4" borderId="14" xfId="0" applyNumberFormat="1" applyFont="1" applyFill="1" applyBorder="1" applyAlignment="1" applyProtection="1">
      <alignment horizontal="center" vertical="center" wrapText="1"/>
    </xf>
    <xf numFmtId="0" fontId="11" fillId="3" borderId="0" xfId="0" applyNumberFormat="1" applyFont="1" applyFill="1" applyBorder="1" applyAlignment="1" applyProtection="1">
      <alignment horizontal="center" vertical="center" wrapText="1"/>
    </xf>
    <xf numFmtId="0" fontId="9" fillId="4" borderId="11" xfId="0" applyNumberFormat="1" applyFont="1" applyFill="1" applyBorder="1" applyAlignment="1" applyProtection="1">
      <alignment horizontal="center" vertical="center" wrapText="1"/>
    </xf>
    <xf numFmtId="0" fontId="9" fillId="4" borderId="12" xfId="0" applyNumberFormat="1" applyFont="1" applyFill="1" applyBorder="1" applyAlignment="1" applyProtection="1">
      <alignment horizontal="center" vertical="center" wrapText="1"/>
    </xf>
    <xf numFmtId="0" fontId="9" fillId="4" borderId="13" xfId="0" applyNumberFormat="1" applyFont="1" applyFill="1" applyBorder="1" applyAlignment="1" applyProtection="1">
      <alignment horizontal="center" vertical="center" wrapText="1"/>
    </xf>
    <xf numFmtId="0" fontId="12" fillId="6" borderId="10" xfId="0" applyNumberFormat="1" applyFont="1" applyFill="1" applyBorder="1" applyAlignment="1" applyProtection="1">
      <alignment horizontal="center" vertical="center" wrapText="1"/>
    </xf>
    <xf numFmtId="0" fontId="12" fillId="6" borderId="14" xfId="0" applyNumberFormat="1" applyFont="1" applyFill="1" applyBorder="1" applyAlignment="1" applyProtection="1">
      <alignment horizontal="center" vertical="center" wrapText="1"/>
    </xf>
    <xf numFmtId="0" fontId="12" fillId="6" borderId="1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vertical="center"/>
    </xf>
    <xf numFmtId="0" fontId="9" fillId="4" borderId="6" xfId="0" applyNumberFormat="1" applyFont="1" applyFill="1" applyBorder="1" applyAlignment="1" applyProtection="1">
      <alignment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6" xfId="0" applyNumberFormat="1" applyFont="1" applyFill="1" applyBorder="1" applyAlignment="1" applyProtection="1">
      <alignment horizontal="left" vertical="center"/>
    </xf>
    <xf numFmtId="0" fontId="9" fillId="4" borderId="7" xfId="0" applyNumberFormat="1" applyFont="1" applyFill="1" applyBorder="1" applyAlignment="1" applyProtection="1">
      <alignment vertical="center"/>
    </xf>
    <xf numFmtId="0" fontId="9" fillId="4" borderId="8" xfId="0" applyNumberFormat="1" applyFont="1" applyFill="1" applyBorder="1" applyAlignment="1" applyProtection="1">
      <alignment vertical="center"/>
    </xf>
    <xf numFmtId="0" fontId="9" fillId="0" borderId="7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8" xfId="0" applyNumberFormat="1" applyFont="1" applyFill="1" applyBorder="1" applyAlignment="1" applyProtection="1">
      <alignment horizontal="left" vertical="center"/>
      <protection locked="0"/>
    </xf>
    <xf numFmtId="0" fontId="9" fillId="5" borderId="7" xfId="0" applyNumberFormat="1" applyFont="1" applyFill="1" applyBorder="1" applyAlignment="1" applyProtection="1">
      <alignment horizontal="left" vertical="center"/>
    </xf>
    <xf numFmtId="0" fontId="9" fillId="5" borderId="9" xfId="0" applyNumberFormat="1" applyFont="1" applyFill="1" applyBorder="1" applyAlignment="1" applyProtection="1">
      <alignment horizontal="left" vertical="center"/>
    </xf>
    <xf numFmtId="0" fontId="9" fillId="5" borderId="8" xfId="0" applyNumberFormat="1" applyFont="1" applyFill="1" applyBorder="1" applyAlignment="1" applyProtection="1">
      <alignment horizontal="left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0" fontId="8" fillId="0" borderId="3" xfId="0" applyNumberFormat="1" applyFont="1" applyFill="1" applyBorder="1" applyAlignment="1" applyProtection="1">
      <alignment horizontal="left"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9" fillId="4" borderId="2" xfId="0" applyNumberFormat="1" applyFont="1" applyFill="1" applyBorder="1" applyAlignment="1" applyProtection="1">
      <alignment vertical="center"/>
    </xf>
    <xf numFmtId="0" fontId="9" fillId="4" borderId="4" xfId="0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left" vertical="center"/>
      <protection locked="0"/>
    </xf>
    <xf numFmtId="1" fontId="9" fillId="0" borderId="6" xfId="0" applyNumberFormat="1" applyFont="1" applyFill="1" applyBorder="1" applyAlignment="1" applyProtection="1">
      <alignment horizontal="left" vertical="center"/>
      <protection locked="0"/>
    </xf>
    <xf numFmtId="14" fontId="9" fillId="0" borderId="5" xfId="0" applyNumberFormat="1" applyFont="1" applyFill="1" applyBorder="1" applyAlignment="1" applyProtection="1">
      <alignment horizontal="left" vertical="center"/>
      <protection locked="0"/>
    </xf>
    <xf numFmtId="14" fontId="9" fillId="0" borderId="0" xfId="0" applyNumberFormat="1" applyFont="1" applyFill="1" applyBorder="1" applyAlignment="1" applyProtection="1">
      <alignment horizontal="left" vertical="center"/>
      <protection locked="0"/>
    </xf>
    <xf numFmtId="14" fontId="9" fillId="0" borderId="6" xfId="0" applyNumberFormat="1" applyFont="1" applyFill="1" applyBorder="1" applyAlignment="1" applyProtection="1">
      <alignment horizontal="left" vertical="center"/>
      <protection locked="0"/>
    </xf>
    <xf numFmtId="0" fontId="4" fillId="5" borderId="21" xfId="0" applyNumberFormat="1" applyFont="1" applyFill="1" applyBorder="1" applyAlignment="1" applyProtection="1">
      <alignment horizontal="center" wrapText="1"/>
    </xf>
    <xf numFmtId="0" fontId="4" fillId="5" borderId="21" xfId="0" applyNumberFormat="1" applyFont="1" applyFill="1" applyBorder="1" applyAlignment="1" applyProtection="1">
      <alignment wrapText="1"/>
    </xf>
    <xf numFmtId="0" fontId="4" fillId="5" borderId="21" xfId="0" applyNumberFormat="1" applyFont="1" applyFill="1" applyBorder="1" applyAlignment="1" applyProtection="1">
      <alignment horizontal="center" vertical="center" wrapText="1"/>
    </xf>
    <xf numFmtId="0" fontId="4" fillId="5" borderId="22" xfId="0" applyNumberFormat="1" applyFont="1" applyFill="1" applyBorder="1" applyAlignment="1" applyProtection="1">
      <alignment wrapText="1"/>
    </xf>
    <xf numFmtId="0" fontId="4" fillId="5" borderId="23" xfId="0" applyNumberFormat="1" applyFont="1" applyFill="1" applyBorder="1" applyAlignment="1" applyProtection="1">
      <alignment wrapText="1"/>
    </xf>
    <xf numFmtId="0" fontId="4" fillId="5" borderId="16" xfId="0" applyFont="1" applyFill="1" applyBorder="1" applyAlignment="1">
      <alignment horizontal="center" vertical="center" wrapText="1"/>
    </xf>
    <xf numFmtId="4" fontId="4" fillId="5" borderId="21" xfId="0" applyNumberFormat="1" applyFont="1" applyFill="1" applyBorder="1" applyAlignment="1" applyProtection="1">
      <alignment wrapText="1"/>
    </xf>
    <xf numFmtId="165" fontId="4" fillId="5" borderId="21" xfId="0" applyNumberFormat="1" applyFont="1" applyFill="1" applyBorder="1" applyAlignment="1" applyProtection="1"/>
    <xf numFmtId="0" fontId="21" fillId="5" borderId="21" xfId="0" applyNumberFormat="1" applyFont="1" applyFill="1" applyBorder="1" applyAlignment="1" applyProtection="1">
      <alignment horizontal="center" vertical="center" wrapText="1"/>
    </xf>
    <xf numFmtId="0" fontId="9" fillId="5" borderId="2" xfId="0" applyNumberFormat="1" applyFont="1" applyFill="1" applyBorder="1" applyAlignment="1" applyProtection="1">
      <alignment horizontal="left" vertical="center"/>
    </xf>
    <xf numFmtId="0" fontId="9" fillId="5" borderId="3" xfId="0" applyNumberFormat="1" applyFont="1" applyFill="1" applyBorder="1" applyAlignment="1" applyProtection="1">
      <alignment horizontal="left" vertical="center"/>
    </xf>
    <xf numFmtId="0" fontId="9" fillId="5" borderId="4" xfId="0" applyNumberFormat="1" applyFont="1" applyFill="1" applyBorder="1" applyAlignment="1" applyProtection="1">
      <alignment horizontal="left" vertical="center"/>
    </xf>
    <xf numFmtId="0" fontId="9" fillId="5" borderId="5" xfId="0" applyNumberFormat="1" applyFont="1" applyFill="1" applyBorder="1" applyAlignment="1" applyProtection="1">
      <alignment horizontal="left" vertical="center"/>
    </xf>
    <xf numFmtId="0" fontId="9" fillId="5" borderId="0" xfId="0" applyNumberFormat="1" applyFont="1" applyFill="1" applyBorder="1" applyAlignment="1" applyProtection="1">
      <alignment horizontal="left" vertical="center"/>
    </xf>
    <xf numFmtId="0" fontId="9" fillId="5" borderId="6" xfId="0" applyNumberFormat="1" applyFont="1" applyFill="1" applyBorder="1" applyAlignment="1" applyProtection="1">
      <alignment horizontal="left" vertical="center"/>
    </xf>
    <xf numFmtId="4" fontId="5" fillId="5" borderId="16" xfId="0" applyNumberFormat="1" applyFont="1" applyFill="1" applyBorder="1" applyAlignment="1">
      <alignment vertical="center"/>
    </xf>
    <xf numFmtId="165" fontId="6" fillId="5" borderId="16" xfId="0" applyNumberFormat="1" applyFont="1" applyFill="1" applyBorder="1" applyAlignment="1">
      <alignment vertical="center"/>
    </xf>
    <xf numFmtId="164" fontId="12" fillId="5" borderId="16" xfId="2" applyFont="1" applyFill="1" applyBorder="1" applyAlignment="1" applyProtection="1">
      <alignment horizontal="right"/>
      <protection hidden="1"/>
    </xf>
    <xf numFmtId="43" fontId="12" fillId="5" borderId="11" xfId="0" applyNumberFormat="1" applyFont="1" applyFill="1" applyBorder="1" applyAlignment="1" applyProtection="1">
      <alignment horizontal="right" vertical="center"/>
      <protection hidden="1"/>
    </xf>
    <xf numFmtId="43" fontId="12" fillId="5" borderId="12" xfId="0" applyNumberFormat="1" applyFont="1" applyFill="1" applyBorder="1" applyAlignment="1" applyProtection="1">
      <alignment horizontal="right" vertical="center"/>
      <protection hidden="1"/>
    </xf>
    <xf numFmtId="43" fontId="12" fillId="5" borderId="13" xfId="0" applyNumberFormat="1" applyFont="1" applyFill="1" applyBorder="1" applyAlignment="1" applyProtection="1">
      <alignment horizontal="right" vertical="center"/>
      <protection hidden="1"/>
    </xf>
    <xf numFmtId="43" fontId="12" fillId="5" borderId="17" xfId="0" applyNumberFormat="1" applyFont="1" applyFill="1" applyBorder="1" applyAlignment="1" applyProtection="1">
      <alignment vertical="center"/>
      <protection hidden="1"/>
    </xf>
    <xf numFmtId="43" fontId="12" fillId="5" borderId="17" xfId="0" applyNumberFormat="1" applyFont="1" applyFill="1" applyBorder="1" applyProtection="1">
      <protection hidden="1"/>
    </xf>
    <xf numFmtId="9" fontId="12" fillId="5" borderId="18" xfId="0" applyNumberFormat="1" applyFont="1" applyFill="1" applyBorder="1" applyAlignment="1" applyProtection="1">
      <alignment horizontal="center" vertical="center"/>
    </xf>
    <xf numFmtId="43" fontId="12" fillId="5" borderId="16" xfId="0" applyNumberFormat="1" applyFont="1" applyFill="1" applyBorder="1" applyAlignment="1" applyProtection="1">
      <alignment horizontal="right" vertical="center"/>
      <protection hidden="1"/>
    </xf>
    <xf numFmtId="0" fontId="12" fillId="5" borderId="19" xfId="0" applyNumberFormat="1" applyFont="1" applyFill="1" applyBorder="1" applyAlignment="1" applyProtection="1">
      <alignment horizontal="center" vertical="center"/>
      <protection hidden="1"/>
    </xf>
    <xf numFmtId="0" fontId="9" fillId="5" borderId="15" xfId="0" applyNumberFormat="1" applyFont="1" applyFill="1" applyBorder="1" applyAlignment="1" applyProtection="1">
      <alignment horizontal="center" vertical="center"/>
    </xf>
    <xf numFmtId="0" fontId="12" fillId="5" borderId="15" xfId="0" applyNumberFormat="1" applyFont="1" applyFill="1" applyBorder="1" applyAlignment="1" applyProtection="1">
      <alignment horizontal="center" vertical="center"/>
    </xf>
    <xf numFmtId="0" fontId="12" fillId="5" borderId="15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5512B54F-4BB1-4B98-90E8-DA2093249D25}"/>
    <cellStyle name="Обычный 2 2" xfId="3" xr:uid="{5512B54F-4BB1-4B98-90E8-DA2093249D25}"/>
    <cellStyle name="Финансовый 2" xfId="2" xr:uid="{07D5E2B9-77B3-4300-B2FD-DC33AA15770B}"/>
    <cellStyle name="Финансовый 2 2" xfId="4" xr:uid="{07D5E2B9-77B3-4300-B2FD-DC33AA15770B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Y68"/>
  <sheetViews>
    <sheetView tabSelected="1" topLeftCell="B40" zoomScale="80" zoomScaleNormal="80" workbookViewId="0">
      <selection activeCell="B66" sqref="B66:V66"/>
    </sheetView>
  </sheetViews>
  <sheetFormatPr defaultColWidth="8" defaultRowHeight="12.75" x14ac:dyDescent="0.25"/>
  <cols>
    <col min="1" max="1" width="0" style="3" hidden="1" customWidth="1"/>
    <col min="2" max="2" width="11.7109375" style="3" customWidth="1"/>
    <col min="3" max="3" width="10" style="4" customWidth="1"/>
    <col min="4" max="4" width="15.7109375" style="3" customWidth="1" collapsed="1"/>
    <col min="5" max="6" width="50.140625" style="3" customWidth="1" collapsed="1"/>
    <col min="7" max="7" width="23.5703125" style="3" hidden="1" customWidth="1" collapsed="1"/>
    <col min="8" max="8" width="10.5703125" style="3" customWidth="1" collapsed="1"/>
    <col min="9" max="9" width="18.28515625" style="3" customWidth="1" collapsed="1"/>
    <col min="10" max="10" width="22" style="3" customWidth="1" collapsed="1"/>
    <col min="11" max="11" width="21" style="3" customWidth="1" collapsed="1"/>
    <col min="12" max="12" width="21.7109375" style="3" customWidth="1" collapsed="1"/>
    <col min="13" max="13" width="0" style="3" hidden="1" customWidth="1" collapsed="1"/>
    <col min="14" max="15" width="22.85546875" style="3" customWidth="1" collapsed="1"/>
    <col min="16" max="16" width="22.42578125" style="3" customWidth="1" collapsed="1"/>
    <col min="17" max="19" width="20.5703125" style="3" customWidth="1" collapsed="1"/>
    <col min="20" max="20" width="23.140625" style="3" customWidth="1" collapsed="1"/>
    <col min="21" max="21" width="22.42578125" style="3" customWidth="1" collapsed="1"/>
    <col min="22" max="22" width="22.42578125" style="3" hidden="1" customWidth="1" collapsed="1"/>
    <col min="23" max="142" width="8" style="3" customWidth="1" collapsed="1"/>
    <col min="143" max="143" width="8" style="3" collapsed="1"/>
    <col min="144" max="207" width="8" style="3"/>
    <col min="208" max="16384" width="8" style="3" collapsed="1"/>
  </cols>
  <sheetData>
    <row r="1" spans="1:22" ht="0" hidden="1" customHeight="1" x14ac:dyDescent="0.25"/>
    <row r="2" spans="1:22" ht="31.5" customHeight="1" x14ac:dyDescent="0.25">
      <c r="B2" s="54" t="s">
        <v>259</v>
      </c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1:22" ht="17.649999999999999" customHeight="1" x14ac:dyDescent="0.25">
      <c r="D3" s="57" t="s">
        <v>260</v>
      </c>
      <c r="E3" s="58"/>
      <c r="F3" s="74" t="s">
        <v>370</v>
      </c>
      <c r="G3" s="75"/>
      <c r="H3" s="75"/>
      <c r="I3" s="75"/>
      <c r="J3" s="75"/>
      <c r="K3" s="75"/>
      <c r="L3" s="76"/>
      <c r="M3" s="1"/>
      <c r="N3" s="5"/>
      <c r="O3" s="5"/>
      <c r="P3" s="5"/>
      <c r="Q3" s="5"/>
      <c r="R3" s="5"/>
      <c r="S3" s="5"/>
    </row>
    <row r="4" spans="1:22" ht="17.649999999999999" customHeight="1" x14ac:dyDescent="0.25">
      <c r="B4" s="59" t="s">
        <v>261</v>
      </c>
      <c r="C4" s="59"/>
      <c r="D4" s="41" t="s">
        <v>262</v>
      </c>
      <c r="E4" s="42"/>
      <c r="F4" s="77" t="s">
        <v>371</v>
      </c>
      <c r="G4" s="78"/>
      <c r="H4" s="78"/>
      <c r="I4" s="78"/>
      <c r="J4" s="78"/>
      <c r="K4" s="78"/>
      <c r="L4" s="79"/>
      <c r="M4" s="1"/>
      <c r="N4" s="5"/>
      <c r="O4" s="5"/>
      <c r="P4" s="5"/>
      <c r="Q4" s="5"/>
      <c r="R4" s="5"/>
      <c r="S4" s="5"/>
    </row>
    <row r="5" spans="1:22" ht="18" customHeight="1" x14ac:dyDescent="0.25">
      <c r="B5" s="59"/>
      <c r="C5" s="59"/>
      <c r="D5" s="41" t="s">
        <v>263</v>
      </c>
      <c r="E5" s="42"/>
      <c r="F5" s="78">
        <v>2024</v>
      </c>
      <c r="G5" s="78"/>
      <c r="H5" s="78"/>
      <c r="I5" s="78"/>
      <c r="J5" s="78"/>
      <c r="K5" s="78"/>
      <c r="L5" s="79"/>
      <c r="M5" s="1"/>
      <c r="N5" s="5"/>
      <c r="O5" s="5"/>
      <c r="P5" s="5"/>
      <c r="Q5" s="5"/>
      <c r="R5" s="5"/>
      <c r="S5" s="5"/>
    </row>
    <row r="6" spans="1:22" ht="18" customHeight="1" x14ac:dyDescent="0.25">
      <c r="B6" s="59"/>
      <c r="C6" s="59"/>
      <c r="D6" s="41" t="s">
        <v>264</v>
      </c>
      <c r="E6" s="42"/>
      <c r="F6" s="60" t="s">
        <v>256</v>
      </c>
      <c r="G6" s="60"/>
      <c r="H6" s="60"/>
      <c r="I6" s="60"/>
      <c r="J6" s="60"/>
      <c r="K6" s="60"/>
      <c r="L6" s="61"/>
      <c r="M6" s="1"/>
      <c r="N6" s="5"/>
      <c r="O6" s="5"/>
      <c r="P6" s="5"/>
      <c r="Q6" s="5"/>
      <c r="R6" s="5"/>
      <c r="S6" s="5"/>
    </row>
    <row r="7" spans="1:22" ht="18" customHeight="1" x14ac:dyDescent="0.25">
      <c r="B7" s="59"/>
      <c r="C7" s="59"/>
      <c r="D7" s="41" t="s">
        <v>256</v>
      </c>
      <c r="E7" s="42"/>
      <c r="F7" s="43" t="s">
        <v>256</v>
      </c>
      <c r="G7" s="44"/>
      <c r="H7" s="44"/>
      <c r="I7" s="44"/>
      <c r="J7" s="44"/>
      <c r="K7" s="44"/>
      <c r="L7" s="45"/>
      <c r="M7" s="1"/>
      <c r="N7" s="5"/>
      <c r="O7" s="5"/>
      <c r="P7" s="5"/>
      <c r="Q7" s="5"/>
      <c r="R7" s="5"/>
      <c r="S7" s="5"/>
    </row>
    <row r="8" spans="1:22" ht="0" hidden="1" customHeight="1" x14ac:dyDescent="0.25">
      <c r="B8" s="59"/>
      <c r="C8" s="59"/>
      <c r="D8" s="41" t="s">
        <v>265</v>
      </c>
      <c r="E8" s="42"/>
      <c r="F8" s="44" t="s">
        <v>256</v>
      </c>
      <c r="G8" s="44"/>
      <c r="H8" s="44"/>
      <c r="I8" s="44"/>
      <c r="J8" s="44"/>
      <c r="K8" s="44"/>
      <c r="L8" s="45"/>
      <c r="M8" s="1"/>
      <c r="N8" s="5"/>
      <c r="O8" s="5"/>
      <c r="P8" s="5"/>
      <c r="Q8" s="5"/>
      <c r="R8" s="5"/>
      <c r="S8" s="5"/>
    </row>
    <row r="9" spans="1:22" ht="18" customHeight="1" x14ac:dyDescent="0.25">
      <c r="B9" s="59"/>
      <c r="C9" s="59"/>
      <c r="D9" s="41" t="s">
        <v>266</v>
      </c>
      <c r="E9" s="42"/>
      <c r="F9" s="62" t="s">
        <v>256</v>
      </c>
      <c r="G9" s="63"/>
      <c r="H9" s="63"/>
      <c r="I9" s="63"/>
      <c r="J9" s="63"/>
      <c r="K9" s="63"/>
      <c r="L9" s="64"/>
      <c r="M9" s="1"/>
      <c r="N9" s="5"/>
      <c r="O9" s="5"/>
      <c r="P9" s="5"/>
      <c r="Q9" s="5"/>
      <c r="R9" s="5"/>
      <c r="S9" s="5"/>
    </row>
    <row r="10" spans="1:22" ht="18" customHeight="1" x14ac:dyDescent="0.25">
      <c r="B10" s="59"/>
      <c r="C10" s="59"/>
      <c r="D10" s="41" t="s">
        <v>256</v>
      </c>
      <c r="E10" s="42"/>
      <c r="F10" s="43" t="s">
        <v>256</v>
      </c>
      <c r="G10" s="44"/>
      <c r="H10" s="44"/>
      <c r="I10" s="44"/>
      <c r="J10" s="44"/>
      <c r="K10" s="44"/>
      <c r="L10" s="45"/>
      <c r="M10" s="1"/>
      <c r="N10" s="5"/>
      <c r="O10" s="5"/>
      <c r="P10" s="5"/>
      <c r="Q10" s="5"/>
      <c r="R10" s="5"/>
      <c r="S10" s="5"/>
    </row>
    <row r="11" spans="1:22" ht="18" customHeight="1" x14ac:dyDescent="0.25">
      <c r="D11" s="46" t="s">
        <v>267</v>
      </c>
      <c r="E11" s="47"/>
      <c r="F11" s="48" t="s">
        <v>256</v>
      </c>
      <c r="G11" s="49"/>
      <c r="H11" s="49"/>
      <c r="I11" s="49"/>
      <c r="J11" s="49"/>
      <c r="K11" s="49"/>
      <c r="L11" s="50"/>
      <c r="M11" s="2"/>
      <c r="N11" s="5"/>
      <c r="O11" s="5"/>
      <c r="P11" s="5"/>
      <c r="Q11" s="5"/>
      <c r="R11" s="5"/>
      <c r="S11" s="5"/>
    </row>
    <row r="12" spans="1:22" ht="0" hidden="1" customHeight="1" x14ac:dyDescent="0.25">
      <c r="D12" s="46" t="s">
        <v>256</v>
      </c>
      <c r="E12" s="47"/>
      <c r="F12" s="51" t="s">
        <v>256</v>
      </c>
      <c r="G12" s="52"/>
      <c r="H12" s="52"/>
      <c r="I12" s="52"/>
      <c r="J12" s="52"/>
      <c r="K12" s="52"/>
      <c r="L12" s="53"/>
      <c r="M12" s="1"/>
      <c r="N12" s="5"/>
      <c r="O12" s="5"/>
      <c r="P12" s="5"/>
      <c r="Q12" s="5"/>
      <c r="R12" s="5"/>
      <c r="S12" s="5"/>
    </row>
    <row r="13" spans="1:22" ht="18" customHeight="1" x14ac:dyDescent="0.25">
      <c r="A13" s="6"/>
    </row>
    <row r="14" spans="1:22" s="7" customFormat="1" ht="28.5" customHeight="1" x14ac:dyDescent="0.25">
      <c r="A14" s="34" t="s">
        <v>268</v>
      </c>
      <c r="B14" s="31" t="s">
        <v>269</v>
      </c>
      <c r="C14" s="31" t="s">
        <v>270</v>
      </c>
      <c r="D14" s="35" t="s">
        <v>271</v>
      </c>
      <c r="E14" s="36"/>
      <c r="F14" s="36"/>
      <c r="G14" s="37"/>
      <c r="H14" s="31" t="s">
        <v>272</v>
      </c>
      <c r="I14" s="38" t="s">
        <v>273</v>
      </c>
      <c r="J14" s="28" t="s">
        <v>372</v>
      </c>
      <c r="K14" s="28" t="s">
        <v>373</v>
      </c>
      <c r="L14" s="28" t="s">
        <v>274</v>
      </c>
      <c r="M14" s="31" t="s">
        <v>275</v>
      </c>
      <c r="N14" s="31" t="s">
        <v>276</v>
      </c>
      <c r="O14" s="28" t="s">
        <v>277</v>
      </c>
      <c r="P14" s="28" t="s">
        <v>278</v>
      </c>
      <c r="Q14" s="28" t="s">
        <v>279</v>
      </c>
      <c r="R14" s="28" t="s">
        <v>280</v>
      </c>
      <c r="S14" s="28" t="s">
        <v>281</v>
      </c>
      <c r="T14" s="28" t="s">
        <v>282</v>
      </c>
      <c r="U14" s="28" t="s">
        <v>283</v>
      </c>
      <c r="V14" s="28" t="s">
        <v>284</v>
      </c>
    </row>
    <row r="15" spans="1:22" s="7" customFormat="1" ht="29.25" customHeight="1" x14ac:dyDescent="0.25">
      <c r="A15" s="34"/>
      <c r="B15" s="33"/>
      <c r="C15" s="33"/>
      <c r="D15" s="31" t="s">
        <v>285</v>
      </c>
      <c r="E15" s="31" t="s">
        <v>286</v>
      </c>
      <c r="F15" s="31" t="s">
        <v>287</v>
      </c>
      <c r="G15" s="31" t="s">
        <v>288</v>
      </c>
      <c r="H15" s="33"/>
      <c r="I15" s="39"/>
      <c r="J15" s="29"/>
      <c r="K15" s="29"/>
      <c r="L15" s="29"/>
      <c r="M15" s="33"/>
      <c r="N15" s="33"/>
      <c r="O15" s="29"/>
      <c r="P15" s="29"/>
      <c r="Q15" s="29"/>
      <c r="R15" s="29"/>
      <c r="S15" s="29"/>
      <c r="T15" s="29"/>
      <c r="U15" s="29"/>
      <c r="V15" s="29"/>
    </row>
    <row r="16" spans="1:22" s="7" customFormat="1" ht="30" customHeight="1" x14ac:dyDescent="0.25">
      <c r="A16" s="34"/>
      <c r="B16" s="32"/>
      <c r="C16" s="32"/>
      <c r="D16" s="32"/>
      <c r="E16" s="32"/>
      <c r="F16" s="32"/>
      <c r="G16" s="32"/>
      <c r="H16" s="32"/>
      <c r="I16" s="40"/>
      <c r="J16" s="30"/>
      <c r="K16" s="30"/>
      <c r="L16" s="30"/>
      <c r="M16" s="32"/>
      <c r="N16" s="32"/>
      <c r="O16" s="30"/>
      <c r="P16" s="30"/>
      <c r="Q16" s="30"/>
      <c r="R16" s="30"/>
      <c r="S16" s="30"/>
      <c r="T16" s="30"/>
      <c r="U16" s="30"/>
      <c r="V16" s="30"/>
    </row>
    <row r="17" spans="1:22" ht="15" customHeight="1" x14ac:dyDescent="0.25">
      <c r="A17" s="8"/>
      <c r="B17" s="91">
        <v>1</v>
      </c>
      <c r="C17" s="91">
        <v>2</v>
      </c>
      <c r="D17" s="91">
        <v>3</v>
      </c>
      <c r="E17" s="91">
        <v>4</v>
      </c>
      <c r="F17" s="91">
        <v>5</v>
      </c>
      <c r="G17" s="91">
        <v>6</v>
      </c>
      <c r="H17" s="91">
        <v>7</v>
      </c>
      <c r="I17" s="92">
        <v>8</v>
      </c>
      <c r="J17" s="93">
        <v>9</v>
      </c>
      <c r="K17" s="93">
        <v>10</v>
      </c>
      <c r="L17" s="93">
        <v>11</v>
      </c>
      <c r="M17" s="91">
        <v>12</v>
      </c>
      <c r="N17" s="91">
        <v>12</v>
      </c>
      <c r="O17" s="92">
        <v>13</v>
      </c>
      <c r="P17" s="93">
        <v>14</v>
      </c>
      <c r="Q17" s="93">
        <v>15</v>
      </c>
      <c r="R17" s="93">
        <v>18</v>
      </c>
      <c r="S17" s="93">
        <v>19</v>
      </c>
      <c r="T17" s="93">
        <v>20</v>
      </c>
      <c r="U17" s="93">
        <v>21</v>
      </c>
      <c r="V17" s="93">
        <v>22</v>
      </c>
    </row>
    <row r="18" spans="1:22" ht="153" x14ac:dyDescent="0.2">
      <c r="A18" s="6"/>
      <c r="B18" s="65" t="s">
        <v>315</v>
      </c>
      <c r="C18" s="65">
        <v>1</v>
      </c>
      <c r="D18" s="66">
        <v>459490</v>
      </c>
      <c r="E18" s="67" t="s">
        <v>316</v>
      </c>
      <c r="F18" s="68" t="s">
        <v>317</v>
      </c>
      <c r="G18" s="69"/>
      <c r="H18" s="70" t="s">
        <v>314</v>
      </c>
      <c r="I18" s="70" t="s">
        <v>0</v>
      </c>
      <c r="J18" s="66">
        <v>20451.669999999998</v>
      </c>
      <c r="K18" s="66">
        <v>32</v>
      </c>
      <c r="L18" s="71">
        <f t="shared" ref="L18:L43" si="0">J18*K18</f>
        <v>654453.43999999994</v>
      </c>
      <c r="M18" s="9">
        <f>IF(P18=1,0,1) + IF(ISBLANK(#REF!),1,0) + IF(ISBLANK(#REF!),1,0)</f>
        <v>1</v>
      </c>
      <c r="N18" s="10"/>
      <c r="O18" s="10"/>
      <c r="P18" s="6">
        <f>IF(OR(Q18="Российская Федерация",Q18="Армения",Q18="Белоруссия",Q18="Беларусь",Q18="Казахстан",Q18="Киргизия",Q18="Кыргызстан",Q18="ДНР",Q18="ЛНР"), 1, 0)</f>
        <v>0</v>
      </c>
      <c r="Q18" s="10"/>
      <c r="R18" s="9"/>
      <c r="S18" s="80">
        <f>IF(R18&lt;&gt;0, J18 * Q46,)</f>
        <v>0</v>
      </c>
      <c r="T18" s="80">
        <f t="shared" ref="T18:T30" si="1">S18*K18</f>
        <v>0</v>
      </c>
      <c r="U18" s="80">
        <f>V18*ROUNDDOWN(R18,6)</f>
        <v>0</v>
      </c>
      <c r="V18" s="81">
        <f>K18</f>
        <v>32</v>
      </c>
    </row>
    <row r="19" spans="1:22" ht="153" x14ac:dyDescent="0.2">
      <c r="A19" s="11"/>
      <c r="B19" s="65" t="s">
        <v>315</v>
      </c>
      <c r="C19" s="65">
        <v>2</v>
      </c>
      <c r="D19" s="66">
        <v>459492</v>
      </c>
      <c r="E19" s="67" t="s">
        <v>318</v>
      </c>
      <c r="F19" s="68" t="s">
        <v>319</v>
      </c>
      <c r="G19" s="69"/>
      <c r="H19" s="70" t="s">
        <v>314</v>
      </c>
      <c r="I19" s="70" t="s">
        <v>0</v>
      </c>
      <c r="J19" s="71">
        <v>20660.669999999998</v>
      </c>
      <c r="K19" s="72">
        <v>4</v>
      </c>
      <c r="L19" s="71">
        <f t="shared" si="0"/>
        <v>82642.679999999993</v>
      </c>
      <c r="M19" s="11"/>
      <c r="N19" s="10"/>
      <c r="O19" s="10"/>
      <c r="P19" s="6">
        <f t="shared" ref="P19:P30" si="2">IF(OR(Q19="Российская Федерация",Q19="Армения",Q19="Белоруссия",Q19="Беларусь",Q19="Казахстан",Q19="Киргизия",Q19="Кыргызстан",Q19="ДНР",Q19="ЛНР"), 1, 0)</f>
        <v>0</v>
      </c>
      <c r="Q19" s="10"/>
      <c r="R19" s="9"/>
      <c r="S19" s="80">
        <f>IF(R19&lt;&gt;0, J19 * Q46,)</f>
        <v>0</v>
      </c>
      <c r="T19" s="80">
        <f t="shared" si="1"/>
        <v>0</v>
      </c>
      <c r="U19" s="80">
        <f t="shared" ref="U19:U30" si="3">V19*ROUNDDOWN(R19,6)</f>
        <v>0</v>
      </c>
      <c r="V19" s="81">
        <f t="shared" ref="V19:V30" si="4">K19</f>
        <v>4</v>
      </c>
    </row>
    <row r="20" spans="1:22" ht="153" x14ac:dyDescent="0.2">
      <c r="A20" s="11"/>
      <c r="B20" s="65" t="s">
        <v>315</v>
      </c>
      <c r="C20" s="65">
        <v>3</v>
      </c>
      <c r="D20" s="66">
        <v>470989</v>
      </c>
      <c r="E20" s="67" t="s">
        <v>320</v>
      </c>
      <c r="F20" s="68" t="s">
        <v>321</v>
      </c>
      <c r="G20" s="69"/>
      <c r="H20" s="70" t="s">
        <v>314</v>
      </c>
      <c r="I20" s="70" t="s">
        <v>0</v>
      </c>
      <c r="J20" s="71">
        <v>23385.67</v>
      </c>
      <c r="K20" s="72">
        <v>5</v>
      </c>
      <c r="L20" s="71">
        <f t="shared" si="0"/>
        <v>116928.34999999999</v>
      </c>
      <c r="M20" s="11"/>
      <c r="N20" s="10"/>
      <c r="O20" s="10"/>
      <c r="P20" s="6">
        <f t="shared" si="2"/>
        <v>0</v>
      </c>
      <c r="Q20" s="10"/>
      <c r="R20" s="9"/>
      <c r="S20" s="80">
        <f>IF(R20&lt;&gt;0, J20 * Q46,)</f>
        <v>0</v>
      </c>
      <c r="T20" s="80">
        <f t="shared" si="1"/>
        <v>0</v>
      </c>
      <c r="U20" s="80">
        <f t="shared" si="3"/>
        <v>0</v>
      </c>
      <c r="V20" s="81">
        <f t="shared" si="4"/>
        <v>5</v>
      </c>
    </row>
    <row r="21" spans="1:22" ht="153" x14ac:dyDescent="0.2">
      <c r="A21" s="11"/>
      <c r="B21" s="65" t="s">
        <v>315</v>
      </c>
      <c r="C21" s="65">
        <v>4</v>
      </c>
      <c r="D21" s="66">
        <v>460984</v>
      </c>
      <c r="E21" s="67" t="s">
        <v>322</v>
      </c>
      <c r="F21" s="68" t="s">
        <v>323</v>
      </c>
      <c r="G21" s="69"/>
      <c r="H21" s="70" t="s">
        <v>314</v>
      </c>
      <c r="I21" s="70" t="s">
        <v>0</v>
      </c>
      <c r="J21" s="71">
        <v>21435.33</v>
      </c>
      <c r="K21" s="72">
        <v>5</v>
      </c>
      <c r="L21" s="71">
        <f t="shared" si="0"/>
        <v>107176.65000000001</v>
      </c>
      <c r="M21" s="11"/>
      <c r="N21" s="10"/>
      <c r="O21" s="10"/>
      <c r="P21" s="6">
        <f t="shared" si="2"/>
        <v>0</v>
      </c>
      <c r="Q21" s="10"/>
      <c r="R21" s="9"/>
      <c r="S21" s="80">
        <f>IF(R21&lt;&gt;0, J21 * Q46,)</f>
        <v>0</v>
      </c>
      <c r="T21" s="80">
        <f t="shared" si="1"/>
        <v>0</v>
      </c>
      <c r="U21" s="80">
        <f t="shared" si="3"/>
        <v>0</v>
      </c>
      <c r="V21" s="81">
        <f t="shared" si="4"/>
        <v>5</v>
      </c>
    </row>
    <row r="22" spans="1:22" ht="153" x14ac:dyDescent="0.2">
      <c r="A22" s="6"/>
      <c r="B22" s="65" t="s">
        <v>315</v>
      </c>
      <c r="C22" s="65">
        <v>5</v>
      </c>
      <c r="D22" s="66">
        <v>460983</v>
      </c>
      <c r="E22" s="67" t="s">
        <v>324</v>
      </c>
      <c r="F22" s="68" t="s">
        <v>325</v>
      </c>
      <c r="G22" s="69"/>
      <c r="H22" s="70" t="s">
        <v>314</v>
      </c>
      <c r="I22" s="70" t="s">
        <v>0</v>
      </c>
      <c r="J22" s="71">
        <v>22010.33</v>
      </c>
      <c r="K22" s="72">
        <v>4</v>
      </c>
      <c r="L22" s="71">
        <f t="shared" si="0"/>
        <v>88041.32</v>
      </c>
      <c r="M22" s="9">
        <f>IF(P22=1,0,1) + IF(ISBLANK(#REF!),1,0) + IF(ISBLANK(#REF!),1,0)</f>
        <v>1</v>
      </c>
      <c r="N22" s="10"/>
      <c r="O22" s="10"/>
      <c r="P22" s="6">
        <f t="shared" si="2"/>
        <v>0</v>
      </c>
      <c r="Q22" s="10"/>
      <c r="R22" s="9"/>
      <c r="S22" s="80">
        <f>IF(R22&lt;&gt;0, J22 * Q46,)</f>
        <v>0</v>
      </c>
      <c r="T22" s="80">
        <f t="shared" si="1"/>
        <v>0</v>
      </c>
      <c r="U22" s="80">
        <f t="shared" si="3"/>
        <v>0</v>
      </c>
      <c r="V22" s="81">
        <f t="shared" si="4"/>
        <v>4</v>
      </c>
    </row>
    <row r="23" spans="1:22" ht="102" x14ac:dyDescent="0.2">
      <c r="A23" s="11"/>
      <c r="B23" s="65" t="s">
        <v>315</v>
      </c>
      <c r="C23" s="65">
        <v>6</v>
      </c>
      <c r="D23" s="66">
        <v>479129</v>
      </c>
      <c r="E23" s="67" t="s">
        <v>326</v>
      </c>
      <c r="F23" s="68" t="s">
        <v>327</v>
      </c>
      <c r="G23" s="69"/>
      <c r="H23" s="70" t="s">
        <v>314</v>
      </c>
      <c r="I23" s="70" t="s">
        <v>0</v>
      </c>
      <c r="J23" s="71">
        <v>20730</v>
      </c>
      <c r="K23" s="72">
        <v>30</v>
      </c>
      <c r="L23" s="71">
        <f t="shared" si="0"/>
        <v>621900</v>
      </c>
      <c r="M23" s="11"/>
      <c r="N23" s="10"/>
      <c r="O23" s="10"/>
      <c r="P23" s="6">
        <f t="shared" si="2"/>
        <v>0</v>
      </c>
      <c r="Q23" s="10"/>
      <c r="R23" s="9"/>
      <c r="S23" s="80">
        <f>IF(R23&lt;&gt;0, J23 *Q46,)</f>
        <v>0</v>
      </c>
      <c r="T23" s="80">
        <f t="shared" si="1"/>
        <v>0</v>
      </c>
      <c r="U23" s="80">
        <f t="shared" si="3"/>
        <v>0</v>
      </c>
      <c r="V23" s="81">
        <f t="shared" si="4"/>
        <v>30</v>
      </c>
    </row>
    <row r="24" spans="1:22" ht="89.25" x14ac:dyDescent="0.2">
      <c r="A24" s="11"/>
      <c r="B24" s="65" t="s">
        <v>315</v>
      </c>
      <c r="C24" s="65">
        <v>7</v>
      </c>
      <c r="D24" s="66">
        <v>461214</v>
      </c>
      <c r="E24" s="67" t="s">
        <v>328</v>
      </c>
      <c r="F24" s="68" t="s">
        <v>329</v>
      </c>
      <c r="G24" s="69"/>
      <c r="H24" s="70" t="s">
        <v>314</v>
      </c>
      <c r="I24" s="70" t="s">
        <v>0</v>
      </c>
      <c r="J24" s="71">
        <v>19204</v>
      </c>
      <c r="K24" s="72">
        <v>5</v>
      </c>
      <c r="L24" s="71">
        <f t="shared" si="0"/>
        <v>96020</v>
      </c>
      <c r="M24" s="11"/>
      <c r="N24" s="10"/>
      <c r="O24" s="10"/>
      <c r="P24" s="6">
        <f t="shared" si="2"/>
        <v>0</v>
      </c>
      <c r="Q24" s="10"/>
      <c r="R24" s="9"/>
      <c r="S24" s="80">
        <f>IF(R24&lt;&gt;0, J24 * Q46,)</f>
        <v>0</v>
      </c>
      <c r="T24" s="80">
        <f t="shared" si="1"/>
        <v>0</v>
      </c>
      <c r="U24" s="80">
        <f t="shared" si="3"/>
        <v>0</v>
      </c>
      <c r="V24" s="81">
        <f t="shared" si="4"/>
        <v>5</v>
      </c>
    </row>
    <row r="25" spans="1:22" ht="102" x14ac:dyDescent="0.2">
      <c r="A25" s="11"/>
      <c r="B25" s="65" t="s">
        <v>315</v>
      </c>
      <c r="C25" s="65">
        <v>8</v>
      </c>
      <c r="D25" s="66">
        <v>460989</v>
      </c>
      <c r="E25" s="73" t="s">
        <v>330</v>
      </c>
      <c r="F25" s="68" t="s">
        <v>331</v>
      </c>
      <c r="G25" s="69"/>
      <c r="H25" s="70" t="s">
        <v>314</v>
      </c>
      <c r="I25" s="70" t="s">
        <v>0</v>
      </c>
      <c r="J25" s="71">
        <v>19362</v>
      </c>
      <c r="K25" s="72">
        <v>6</v>
      </c>
      <c r="L25" s="71">
        <f t="shared" si="0"/>
        <v>116172</v>
      </c>
      <c r="M25" s="11"/>
      <c r="N25" s="10"/>
      <c r="O25" s="10"/>
      <c r="P25" s="6">
        <f t="shared" si="2"/>
        <v>0</v>
      </c>
      <c r="Q25" s="10"/>
      <c r="R25" s="9"/>
      <c r="S25" s="80">
        <f>IF(R25&lt;&gt;0, J25 * Q46,)</f>
        <v>0</v>
      </c>
      <c r="T25" s="80">
        <f t="shared" si="1"/>
        <v>0</v>
      </c>
      <c r="U25" s="80">
        <f t="shared" si="3"/>
        <v>0</v>
      </c>
      <c r="V25" s="81">
        <f t="shared" si="4"/>
        <v>6</v>
      </c>
    </row>
    <row r="26" spans="1:22" ht="89.25" x14ac:dyDescent="0.2">
      <c r="A26" s="6"/>
      <c r="B26" s="65" t="s">
        <v>315</v>
      </c>
      <c r="C26" s="65">
        <v>9</v>
      </c>
      <c r="D26" s="66">
        <v>322867</v>
      </c>
      <c r="E26" s="73" t="s">
        <v>332</v>
      </c>
      <c r="F26" s="68" t="s">
        <v>333</v>
      </c>
      <c r="G26" s="69"/>
      <c r="H26" s="70" t="s">
        <v>314</v>
      </c>
      <c r="I26" s="70" t="s">
        <v>0</v>
      </c>
      <c r="J26" s="71">
        <v>21693.33</v>
      </c>
      <c r="K26" s="72">
        <v>5</v>
      </c>
      <c r="L26" s="71">
        <f t="shared" si="0"/>
        <v>108466.65000000001</v>
      </c>
      <c r="M26" s="9">
        <f>IF(P26=1,0,1) + IF(ISBLANK(#REF!),1,0) + IF(ISBLANK(#REF!),1,0)</f>
        <v>1</v>
      </c>
      <c r="N26" s="10"/>
      <c r="O26" s="10"/>
      <c r="P26" s="6">
        <f t="shared" si="2"/>
        <v>0</v>
      </c>
      <c r="Q26" s="10"/>
      <c r="R26" s="9"/>
      <c r="S26" s="80">
        <f>IF(R26&lt;&gt;0, J26 * Q46,)</f>
        <v>0</v>
      </c>
      <c r="T26" s="80">
        <f t="shared" si="1"/>
        <v>0</v>
      </c>
      <c r="U26" s="80">
        <f t="shared" si="3"/>
        <v>0</v>
      </c>
      <c r="V26" s="81">
        <f t="shared" si="4"/>
        <v>5</v>
      </c>
    </row>
    <row r="27" spans="1:22" ht="76.5" x14ac:dyDescent="0.2">
      <c r="A27" s="11"/>
      <c r="B27" s="65" t="s">
        <v>315</v>
      </c>
      <c r="C27" s="65">
        <v>10</v>
      </c>
      <c r="D27" s="66">
        <v>456310</v>
      </c>
      <c r="E27" s="67" t="s">
        <v>334</v>
      </c>
      <c r="F27" s="68" t="s">
        <v>335</v>
      </c>
      <c r="G27" s="69"/>
      <c r="H27" s="70" t="s">
        <v>314</v>
      </c>
      <c r="I27" s="70" t="s">
        <v>0</v>
      </c>
      <c r="J27" s="71">
        <v>12590</v>
      </c>
      <c r="K27" s="72">
        <v>5</v>
      </c>
      <c r="L27" s="71">
        <f t="shared" si="0"/>
        <v>62950</v>
      </c>
      <c r="M27" s="11"/>
      <c r="N27" s="10"/>
      <c r="O27" s="10"/>
      <c r="P27" s="6">
        <f t="shared" si="2"/>
        <v>0</v>
      </c>
      <c r="Q27" s="10"/>
      <c r="R27" s="9"/>
      <c r="S27" s="80">
        <f>IF(R27&lt;&gt;0, J27 * Q46,)</f>
        <v>0</v>
      </c>
      <c r="T27" s="80">
        <f t="shared" si="1"/>
        <v>0</v>
      </c>
      <c r="U27" s="80">
        <f t="shared" si="3"/>
        <v>0</v>
      </c>
      <c r="V27" s="81">
        <f t="shared" si="4"/>
        <v>5</v>
      </c>
    </row>
    <row r="28" spans="1:22" ht="63.75" x14ac:dyDescent="0.2">
      <c r="A28" s="11"/>
      <c r="B28" s="65" t="s">
        <v>315</v>
      </c>
      <c r="C28" s="65">
        <v>11</v>
      </c>
      <c r="D28" s="66">
        <v>377367</v>
      </c>
      <c r="E28" s="67" t="s">
        <v>336</v>
      </c>
      <c r="F28" s="68" t="s">
        <v>337</v>
      </c>
      <c r="G28" s="69"/>
      <c r="H28" s="70" t="s">
        <v>314</v>
      </c>
      <c r="I28" s="70" t="s">
        <v>0</v>
      </c>
      <c r="J28" s="71">
        <v>12946.67</v>
      </c>
      <c r="K28" s="72">
        <v>5</v>
      </c>
      <c r="L28" s="71">
        <f t="shared" si="0"/>
        <v>64733.35</v>
      </c>
      <c r="M28" s="11"/>
      <c r="N28" s="10"/>
      <c r="O28" s="10"/>
      <c r="P28" s="6">
        <f t="shared" si="2"/>
        <v>0</v>
      </c>
      <c r="Q28" s="10"/>
      <c r="R28" s="9"/>
      <c r="S28" s="80">
        <f>IF(R28&lt;&gt;0, J28 * Q46,)</f>
        <v>0</v>
      </c>
      <c r="T28" s="80">
        <f t="shared" si="1"/>
        <v>0</v>
      </c>
      <c r="U28" s="80">
        <f t="shared" si="3"/>
        <v>0</v>
      </c>
      <c r="V28" s="81">
        <f t="shared" si="4"/>
        <v>5</v>
      </c>
    </row>
    <row r="29" spans="1:22" ht="89.25" x14ac:dyDescent="0.2">
      <c r="A29" s="11"/>
      <c r="B29" s="65" t="s">
        <v>315</v>
      </c>
      <c r="C29" s="65">
        <v>12</v>
      </c>
      <c r="D29" s="66">
        <v>460372</v>
      </c>
      <c r="E29" s="67" t="s">
        <v>338</v>
      </c>
      <c r="F29" s="68" t="s">
        <v>339</v>
      </c>
      <c r="G29" s="69"/>
      <c r="H29" s="70" t="s">
        <v>314</v>
      </c>
      <c r="I29" s="70" t="s">
        <v>0</v>
      </c>
      <c r="J29" s="71">
        <v>23503.67</v>
      </c>
      <c r="K29" s="72">
        <v>1</v>
      </c>
      <c r="L29" s="71">
        <f t="shared" si="0"/>
        <v>23503.67</v>
      </c>
      <c r="M29" s="11"/>
      <c r="N29" s="10"/>
      <c r="O29" s="10"/>
      <c r="P29" s="6">
        <f t="shared" si="2"/>
        <v>0</v>
      </c>
      <c r="Q29" s="10"/>
      <c r="R29" s="9"/>
      <c r="S29" s="80">
        <f>IF(R29&lt;&gt;0, J29 * Q46,)</f>
        <v>0</v>
      </c>
      <c r="T29" s="80">
        <f t="shared" si="1"/>
        <v>0</v>
      </c>
      <c r="U29" s="80">
        <f t="shared" si="3"/>
        <v>0</v>
      </c>
      <c r="V29" s="81">
        <f t="shared" si="4"/>
        <v>1</v>
      </c>
    </row>
    <row r="30" spans="1:22" ht="191.25" x14ac:dyDescent="0.2">
      <c r="A30" s="6"/>
      <c r="B30" s="65" t="s">
        <v>315</v>
      </c>
      <c r="C30" s="65">
        <v>13</v>
      </c>
      <c r="D30" s="66">
        <v>321051</v>
      </c>
      <c r="E30" s="67" t="s">
        <v>340</v>
      </c>
      <c r="F30" s="68" t="s">
        <v>341</v>
      </c>
      <c r="G30" s="69"/>
      <c r="H30" s="70" t="s">
        <v>314</v>
      </c>
      <c r="I30" s="70" t="s">
        <v>0</v>
      </c>
      <c r="J30" s="71">
        <v>22541</v>
      </c>
      <c r="K30" s="72">
        <v>30</v>
      </c>
      <c r="L30" s="71">
        <f t="shared" si="0"/>
        <v>676230</v>
      </c>
      <c r="M30" s="9">
        <f>IF(P30=1,0,1) + IF(ISBLANK(#REF!),1,0) + IF(ISBLANK(#REF!),1,0)</f>
        <v>1</v>
      </c>
      <c r="N30" s="10"/>
      <c r="O30" s="10"/>
      <c r="P30" s="6">
        <f t="shared" si="2"/>
        <v>0</v>
      </c>
      <c r="Q30" s="10"/>
      <c r="R30" s="9"/>
      <c r="S30" s="80">
        <f>IF(R30&lt;&gt;0, J30 * Q46,)</f>
        <v>0</v>
      </c>
      <c r="T30" s="80">
        <f t="shared" si="1"/>
        <v>0</v>
      </c>
      <c r="U30" s="80">
        <f t="shared" si="3"/>
        <v>0</v>
      </c>
      <c r="V30" s="81">
        <f t="shared" si="4"/>
        <v>30</v>
      </c>
    </row>
    <row r="31" spans="1:22" ht="204" x14ac:dyDescent="0.2">
      <c r="A31" s="6"/>
      <c r="B31" s="65" t="s">
        <v>315</v>
      </c>
      <c r="C31" s="65">
        <v>14</v>
      </c>
      <c r="D31" s="66">
        <v>321036</v>
      </c>
      <c r="E31" s="67" t="s">
        <v>342</v>
      </c>
      <c r="F31" s="68" t="s">
        <v>343</v>
      </c>
      <c r="G31" s="69"/>
      <c r="H31" s="70" t="s">
        <v>314</v>
      </c>
      <c r="I31" s="70" t="s">
        <v>0</v>
      </c>
      <c r="J31" s="71">
        <v>19754</v>
      </c>
      <c r="K31" s="72">
        <v>11</v>
      </c>
      <c r="L31" s="71">
        <f t="shared" si="0"/>
        <v>217294</v>
      </c>
      <c r="M31" s="9">
        <f>IF(P31=1,0,1) + IF(ISBLANK(#REF!),1,0) + IF(ISBLANK(#REF!),1,0)</f>
        <v>1</v>
      </c>
      <c r="N31" s="10"/>
      <c r="O31" s="10"/>
      <c r="P31" s="6">
        <f t="shared" ref="P31" si="5">IF(OR(Q31="Российская Федерация",Q31="Армения",Q31="Белоруссия",Q31="Беларусь",Q31="Казахстан",Q31="Киргизия",Q31="Кыргызстан",Q31="ДНР",Q31="ЛНР"), 1, 0)</f>
        <v>0</v>
      </c>
      <c r="Q31" s="10"/>
      <c r="R31" s="9"/>
      <c r="S31" s="80">
        <f>IF(R31&lt;&gt;0, J31 * Q46,)</f>
        <v>0</v>
      </c>
      <c r="T31" s="80">
        <f t="shared" ref="T31" si="6">S31*K31</f>
        <v>0</v>
      </c>
      <c r="U31" s="80">
        <f t="shared" ref="U31" si="7">V31*ROUNDDOWN(R31,6)</f>
        <v>0</v>
      </c>
      <c r="V31" s="81">
        <f t="shared" ref="V31" si="8">K31</f>
        <v>11</v>
      </c>
    </row>
    <row r="32" spans="1:22" ht="191.25" x14ac:dyDescent="0.2">
      <c r="A32" s="6"/>
      <c r="B32" s="65" t="s">
        <v>315</v>
      </c>
      <c r="C32" s="65">
        <v>15</v>
      </c>
      <c r="D32" s="66">
        <v>460813</v>
      </c>
      <c r="E32" s="67" t="s">
        <v>344</v>
      </c>
      <c r="F32" s="68" t="s">
        <v>345</v>
      </c>
      <c r="G32" s="69"/>
      <c r="H32" s="70" t="s">
        <v>314</v>
      </c>
      <c r="I32" s="70" t="s">
        <v>0</v>
      </c>
      <c r="J32" s="71">
        <v>23024</v>
      </c>
      <c r="K32" s="72">
        <v>10</v>
      </c>
      <c r="L32" s="71">
        <f t="shared" si="0"/>
        <v>230240</v>
      </c>
      <c r="M32" s="9">
        <f>IF(P32=1,0,1) + IF(ISBLANK(#REF!),1,0) + IF(ISBLANK(#REF!),1,0)</f>
        <v>1</v>
      </c>
      <c r="N32" s="10"/>
      <c r="O32" s="10"/>
      <c r="P32" s="6">
        <f t="shared" ref="P32" si="9">IF(OR(Q32="Российская Федерация",Q32="Армения",Q32="Белоруссия",Q32="Беларусь",Q32="Казахстан",Q32="Киргизия",Q32="Кыргызстан",Q32="ДНР",Q32="ЛНР"), 1, 0)</f>
        <v>0</v>
      </c>
      <c r="Q32" s="10"/>
      <c r="R32" s="9"/>
      <c r="S32" s="80">
        <f>IF(R32&lt;&gt;0, J32 * Q46,)</f>
        <v>0</v>
      </c>
      <c r="T32" s="80">
        <f t="shared" ref="T32" si="10">S32*K32</f>
        <v>0</v>
      </c>
      <c r="U32" s="80">
        <f t="shared" ref="U32" si="11">V32*ROUNDDOWN(R32,6)</f>
        <v>0</v>
      </c>
      <c r="V32" s="81">
        <f t="shared" ref="V32" si="12">K32</f>
        <v>10</v>
      </c>
    </row>
    <row r="33" spans="1:22" ht="127.5" x14ac:dyDescent="0.2">
      <c r="A33" s="6"/>
      <c r="B33" s="65" t="s">
        <v>315</v>
      </c>
      <c r="C33" s="65">
        <v>16</v>
      </c>
      <c r="D33" s="66">
        <v>355359</v>
      </c>
      <c r="E33" s="67" t="s">
        <v>346</v>
      </c>
      <c r="F33" s="68" t="s">
        <v>347</v>
      </c>
      <c r="G33" s="69"/>
      <c r="H33" s="70" t="s">
        <v>314</v>
      </c>
      <c r="I33" s="70" t="s">
        <v>0</v>
      </c>
      <c r="J33" s="71">
        <v>15159.67</v>
      </c>
      <c r="K33" s="72">
        <v>1</v>
      </c>
      <c r="L33" s="71">
        <f t="shared" si="0"/>
        <v>15159.67</v>
      </c>
      <c r="M33" s="9">
        <f>IF(P33=1,0,1) + IF(ISBLANK(#REF!),1,0) + IF(ISBLANK(#REF!),1,0)</f>
        <v>1</v>
      </c>
      <c r="N33" s="10"/>
      <c r="O33" s="10"/>
      <c r="P33" s="6">
        <f t="shared" ref="P33" si="13">IF(OR(Q33="Российская Федерация",Q33="Армения",Q33="Белоруссия",Q33="Беларусь",Q33="Казахстан",Q33="Киргизия",Q33="Кыргызстан",Q33="ДНР",Q33="ЛНР"), 1, 0)</f>
        <v>0</v>
      </c>
      <c r="Q33" s="10"/>
      <c r="R33" s="9"/>
      <c r="S33" s="80">
        <f>IF(R33&lt;&gt;0, J33 * Q46,)</f>
        <v>0</v>
      </c>
      <c r="T33" s="80">
        <f t="shared" ref="T33" si="14">S33*K33</f>
        <v>0</v>
      </c>
      <c r="U33" s="80">
        <f t="shared" ref="U33" si="15">V33*ROUNDDOWN(R33,6)</f>
        <v>0</v>
      </c>
      <c r="V33" s="81">
        <f t="shared" ref="V33" si="16">K33</f>
        <v>1</v>
      </c>
    </row>
    <row r="34" spans="1:22" ht="204" x14ac:dyDescent="0.2">
      <c r="A34" s="6"/>
      <c r="B34" s="65" t="s">
        <v>315</v>
      </c>
      <c r="C34" s="65">
        <v>17</v>
      </c>
      <c r="D34" s="66">
        <v>347934</v>
      </c>
      <c r="E34" s="67" t="s">
        <v>348</v>
      </c>
      <c r="F34" s="68" t="s">
        <v>349</v>
      </c>
      <c r="G34" s="69"/>
      <c r="H34" s="70" t="s">
        <v>314</v>
      </c>
      <c r="I34" s="70" t="s">
        <v>0</v>
      </c>
      <c r="J34" s="71">
        <v>39539</v>
      </c>
      <c r="K34" s="72">
        <v>5</v>
      </c>
      <c r="L34" s="71">
        <f t="shared" si="0"/>
        <v>197695</v>
      </c>
      <c r="M34" s="9">
        <f>IF(P34=1,0,1) + IF(ISBLANK(#REF!),1,0) + IF(ISBLANK(#REF!),1,0)</f>
        <v>1</v>
      </c>
      <c r="N34" s="10"/>
      <c r="O34" s="10"/>
      <c r="P34" s="6">
        <f t="shared" ref="P34" si="17">IF(OR(Q34="Российская Федерация",Q34="Армения",Q34="Белоруссия",Q34="Беларусь",Q34="Казахстан",Q34="Киргизия",Q34="Кыргызстан",Q34="ДНР",Q34="ЛНР"), 1, 0)</f>
        <v>0</v>
      </c>
      <c r="Q34" s="10"/>
      <c r="R34" s="9"/>
      <c r="S34" s="80">
        <f>IF(R34&lt;&gt;0, J34 * Q46,)</f>
        <v>0</v>
      </c>
      <c r="T34" s="80">
        <f t="shared" ref="T34" si="18">S34*K34</f>
        <v>0</v>
      </c>
      <c r="U34" s="80">
        <f t="shared" ref="U34" si="19">V34*ROUNDDOWN(R34,6)</f>
        <v>0</v>
      </c>
      <c r="V34" s="81">
        <f t="shared" ref="V34" si="20">K34</f>
        <v>5</v>
      </c>
    </row>
    <row r="35" spans="1:22" ht="191.25" x14ac:dyDescent="0.2">
      <c r="A35" s="6"/>
      <c r="B35" s="65" t="s">
        <v>315</v>
      </c>
      <c r="C35" s="65">
        <v>18</v>
      </c>
      <c r="D35" s="66">
        <v>362480</v>
      </c>
      <c r="E35" s="67" t="s">
        <v>350</v>
      </c>
      <c r="F35" s="68" t="s">
        <v>351</v>
      </c>
      <c r="G35" s="69"/>
      <c r="H35" s="70" t="s">
        <v>314</v>
      </c>
      <c r="I35" s="70" t="s">
        <v>0</v>
      </c>
      <c r="J35" s="71">
        <v>14709.33</v>
      </c>
      <c r="K35" s="72">
        <v>5</v>
      </c>
      <c r="L35" s="71">
        <f t="shared" si="0"/>
        <v>73546.649999999994</v>
      </c>
      <c r="M35" s="9">
        <f>IF(P35=1,0,1) + IF(ISBLANK(#REF!),1,0) + IF(ISBLANK(#REF!),1,0)</f>
        <v>1</v>
      </c>
      <c r="N35" s="10"/>
      <c r="O35" s="10"/>
      <c r="P35" s="6">
        <f t="shared" ref="P35" si="21">IF(OR(Q35="Российская Федерация",Q35="Армения",Q35="Белоруссия",Q35="Беларусь",Q35="Казахстан",Q35="Киргизия",Q35="Кыргызстан",Q35="ДНР",Q35="ЛНР"), 1, 0)</f>
        <v>0</v>
      </c>
      <c r="Q35" s="10"/>
      <c r="R35" s="9"/>
      <c r="S35" s="80">
        <f>IF(R35&lt;&gt;0, J35 * Q46,)</f>
        <v>0</v>
      </c>
      <c r="T35" s="80">
        <f t="shared" ref="T35" si="22">S35*K35</f>
        <v>0</v>
      </c>
      <c r="U35" s="80">
        <f t="shared" ref="U35" si="23">V35*ROUNDDOWN(R35,6)</f>
        <v>0</v>
      </c>
      <c r="V35" s="81">
        <f t="shared" ref="V35" si="24">K35</f>
        <v>5</v>
      </c>
    </row>
    <row r="36" spans="1:22" ht="127.5" x14ac:dyDescent="0.2">
      <c r="A36" s="6"/>
      <c r="B36" s="65" t="s">
        <v>315</v>
      </c>
      <c r="C36" s="65">
        <v>19</v>
      </c>
      <c r="D36" s="66">
        <v>456469</v>
      </c>
      <c r="E36" s="67" t="s">
        <v>352</v>
      </c>
      <c r="F36" s="68" t="s">
        <v>353</v>
      </c>
      <c r="G36" s="69"/>
      <c r="H36" s="70" t="s">
        <v>314</v>
      </c>
      <c r="I36" s="70" t="s">
        <v>0</v>
      </c>
      <c r="J36" s="71">
        <v>13736.33</v>
      </c>
      <c r="K36" s="72">
        <v>30</v>
      </c>
      <c r="L36" s="71">
        <f t="shared" si="0"/>
        <v>412089.9</v>
      </c>
      <c r="M36" s="9">
        <f>IF(P36=1,0,1) + IF(ISBLANK(#REF!),1,0) + IF(ISBLANK(#REF!),1,0)</f>
        <v>1</v>
      </c>
      <c r="N36" s="10"/>
      <c r="O36" s="10"/>
      <c r="P36" s="6">
        <f t="shared" ref="P36:P37" si="25">IF(OR(Q36="Российская Федерация",Q36="Армения",Q36="Белоруссия",Q36="Беларусь",Q36="Казахстан",Q36="Киргизия",Q36="Кыргызстан",Q36="ДНР",Q36="ЛНР"), 1, 0)</f>
        <v>0</v>
      </c>
      <c r="Q36" s="10"/>
      <c r="R36" s="9"/>
      <c r="S36" s="80">
        <f>IF(R36&lt;&gt;0, J36 * Q46,)</f>
        <v>0</v>
      </c>
      <c r="T36" s="80">
        <f t="shared" ref="T36:T37" si="26">S36*K36</f>
        <v>0</v>
      </c>
      <c r="U36" s="80">
        <f t="shared" ref="U36:U37" si="27">V36*ROUNDDOWN(R36,6)</f>
        <v>0</v>
      </c>
      <c r="V36" s="81">
        <f t="shared" ref="V36:V37" si="28">K36</f>
        <v>30</v>
      </c>
    </row>
    <row r="37" spans="1:22" ht="127.5" x14ac:dyDescent="0.2">
      <c r="A37" s="6"/>
      <c r="B37" s="65" t="s">
        <v>315</v>
      </c>
      <c r="C37" s="65">
        <v>20</v>
      </c>
      <c r="D37" s="66">
        <v>323040</v>
      </c>
      <c r="E37" s="67" t="s">
        <v>354</v>
      </c>
      <c r="F37" s="68" t="s">
        <v>355</v>
      </c>
      <c r="G37" s="69"/>
      <c r="H37" s="70" t="s">
        <v>314</v>
      </c>
      <c r="I37" s="70" t="s">
        <v>0</v>
      </c>
      <c r="J37" s="71">
        <v>15658.33</v>
      </c>
      <c r="K37" s="72">
        <v>2</v>
      </c>
      <c r="L37" s="71">
        <f t="shared" si="0"/>
        <v>31316.66</v>
      </c>
      <c r="M37" s="9">
        <f>IF(P37=1,0,1) + IF(ISBLANK(#REF!),1,0) + IF(ISBLANK(#REF!),1,0)</f>
        <v>1</v>
      </c>
      <c r="N37" s="10"/>
      <c r="O37" s="10"/>
      <c r="P37" s="6">
        <f t="shared" si="25"/>
        <v>0</v>
      </c>
      <c r="Q37" s="10"/>
      <c r="R37" s="9"/>
      <c r="S37" s="80">
        <f>IF(R37&lt;&gt;0, J37 * Q46,)</f>
        <v>0</v>
      </c>
      <c r="T37" s="80">
        <f t="shared" si="26"/>
        <v>0</v>
      </c>
      <c r="U37" s="80">
        <f t="shared" si="27"/>
        <v>0</v>
      </c>
      <c r="V37" s="81">
        <f t="shared" si="28"/>
        <v>2</v>
      </c>
    </row>
    <row r="38" spans="1:22" ht="89.25" x14ac:dyDescent="0.2">
      <c r="A38" s="6"/>
      <c r="B38" s="65" t="s">
        <v>315</v>
      </c>
      <c r="C38" s="65">
        <v>21</v>
      </c>
      <c r="D38" s="66">
        <v>310554</v>
      </c>
      <c r="E38" s="67" t="s">
        <v>356</v>
      </c>
      <c r="F38" s="68" t="s">
        <v>357</v>
      </c>
      <c r="G38" s="69"/>
      <c r="H38" s="70" t="s">
        <v>314</v>
      </c>
      <c r="I38" s="70" t="s">
        <v>0</v>
      </c>
      <c r="J38" s="71">
        <v>7148</v>
      </c>
      <c r="K38" s="72">
        <v>1</v>
      </c>
      <c r="L38" s="71">
        <f t="shared" si="0"/>
        <v>7148</v>
      </c>
      <c r="M38" s="9">
        <f>IF(P38=1,0,1) + IF(ISBLANK(#REF!),1,0) + IF(ISBLANK(#REF!),1,0)</f>
        <v>1</v>
      </c>
      <c r="N38" s="10"/>
      <c r="O38" s="10"/>
      <c r="P38" s="6">
        <f t="shared" ref="P38" si="29">IF(OR(Q38="Российская Федерация",Q38="Армения",Q38="Белоруссия",Q38="Беларусь",Q38="Казахстан",Q38="Киргизия",Q38="Кыргызстан",Q38="ДНР",Q38="ЛНР"), 1, 0)</f>
        <v>0</v>
      </c>
      <c r="Q38" s="10"/>
      <c r="R38" s="9"/>
      <c r="S38" s="80">
        <f>IF(R38&lt;&gt;0, J38 * Q46,)</f>
        <v>0</v>
      </c>
      <c r="T38" s="80">
        <f t="shared" ref="T38" si="30">S38*K38</f>
        <v>0</v>
      </c>
      <c r="U38" s="80">
        <f t="shared" ref="U38" si="31">V38*ROUNDDOWN(R38,6)</f>
        <v>0</v>
      </c>
      <c r="V38" s="81">
        <f t="shared" ref="V38" si="32">K38</f>
        <v>1</v>
      </c>
    </row>
    <row r="39" spans="1:22" ht="140.25" x14ac:dyDescent="0.2">
      <c r="A39" s="6"/>
      <c r="B39" s="65" t="s">
        <v>315</v>
      </c>
      <c r="C39" s="65">
        <v>22</v>
      </c>
      <c r="D39" s="66">
        <v>352283</v>
      </c>
      <c r="E39" s="67" t="s">
        <v>358</v>
      </c>
      <c r="F39" s="68" t="s">
        <v>359</v>
      </c>
      <c r="G39" s="69"/>
      <c r="H39" s="70" t="s">
        <v>314</v>
      </c>
      <c r="I39" s="70" t="s">
        <v>0</v>
      </c>
      <c r="J39" s="71">
        <v>21170.67</v>
      </c>
      <c r="K39" s="72">
        <v>1</v>
      </c>
      <c r="L39" s="71">
        <f>J39*K39</f>
        <v>21170.67</v>
      </c>
      <c r="M39" s="9">
        <f>IF(P39=1,0,1) + IF(ISBLANK(#REF!),1,0) + IF(ISBLANK(#REF!),1,0)</f>
        <v>1</v>
      </c>
      <c r="N39" s="10"/>
      <c r="O39" s="10"/>
      <c r="P39" s="6">
        <f t="shared" ref="P39" si="33">IF(OR(Q39="Российская Федерация",Q39="Армения",Q39="Белоруссия",Q39="Беларусь",Q39="Казахстан",Q39="Киргизия",Q39="Кыргызстан",Q39="ДНР",Q39="ЛНР"), 1, 0)</f>
        <v>0</v>
      </c>
      <c r="Q39" s="10"/>
      <c r="R39" s="9"/>
      <c r="S39" s="80">
        <f>IF(R39&lt;&gt;0, J39 * Q46,)</f>
        <v>0</v>
      </c>
      <c r="T39" s="80">
        <f t="shared" ref="T39" si="34">S39*K39</f>
        <v>0</v>
      </c>
      <c r="U39" s="80">
        <f t="shared" ref="U39" si="35">V39*ROUNDDOWN(R39,6)</f>
        <v>0</v>
      </c>
      <c r="V39" s="81">
        <f t="shared" ref="V39" si="36">K39</f>
        <v>1</v>
      </c>
    </row>
    <row r="40" spans="1:22" ht="114.75" x14ac:dyDescent="0.2">
      <c r="A40" s="6"/>
      <c r="B40" s="65" t="s">
        <v>315</v>
      </c>
      <c r="C40" s="65">
        <v>23</v>
      </c>
      <c r="D40" s="66">
        <v>322983</v>
      </c>
      <c r="E40" s="67" t="s">
        <v>360</v>
      </c>
      <c r="F40" s="68" t="s">
        <v>361</v>
      </c>
      <c r="G40" s="69"/>
      <c r="H40" s="70" t="s">
        <v>314</v>
      </c>
      <c r="I40" s="70" t="s">
        <v>0</v>
      </c>
      <c r="J40" s="71">
        <v>16462.669999999998</v>
      </c>
      <c r="K40" s="72">
        <v>1</v>
      </c>
      <c r="L40" s="71">
        <f t="shared" si="0"/>
        <v>16462.669999999998</v>
      </c>
      <c r="M40" s="9">
        <f>IF(P40=1,0,1) + IF(ISBLANK(#REF!),1,0) + IF(ISBLANK(#REF!),1,0)</f>
        <v>1</v>
      </c>
      <c r="N40" s="10"/>
      <c r="O40" s="10"/>
      <c r="P40" s="6">
        <f t="shared" ref="P40" si="37">IF(OR(Q40="Российская Федерация",Q40="Армения",Q40="Белоруссия",Q40="Беларусь",Q40="Казахстан",Q40="Киргизия",Q40="Кыргызстан",Q40="ДНР",Q40="ЛНР"), 1, 0)</f>
        <v>0</v>
      </c>
      <c r="Q40" s="10"/>
      <c r="R40" s="9"/>
      <c r="S40" s="80">
        <f>IF(R40&lt;&gt;0, J40 * Q46,)</f>
        <v>0</v>
      </c>
      <c r="T40" s="80">
        <f t="shared" ref="T40" si="38">S40*K40</f>
        <v>0</v>
      </c>
      <c r="U40" s="80">
        <f t="shared" ref="U40" si="39">V40*ROUNDDOWN(R40,6)</f>
        <v>0</v>
      </c>
      <c r="V40" s="81">
        <f t="shared" ref="V40" si="40">K40</f>
        <v>1</v>
      </c>
    </row>
    <row r="41" spans="1:22" ht="63.75" x14ac:dyDescent="0.2">
      <c r="A41" s="6"/>
      <c r="B41" s="65" t="s">
        <v>315</v>
      </c>
      <c r="C41" s="65">
        <v>24</v>
      </c>
      <c r="D41" s="66">
        <v>305819</v>
      </c>
      <c r="E41" s="67" t="s">
        <v>362</v>
      </c>
      <c r="F41" s="68" t="s">
        <v>363</v>
      </c>
      <c r="G41" s="69"/>
      <c r="H41" s="70" t="s">
        <v>314</v>
      </c>
      <c r="I41" s="70" t="s">
        <v>0</v>
      </c>
      <c r="J41" s="71">
        <v>21270.67</v>
      </c>
      <c r="K41" s="72">
        <v>18</v>
      </c>
      <c r="L41" s="71">
        <f t="shared" si="0"/>
        <v>382872.05999999994</v>
      </c>
      <c r="M41" s="9">
        <f>IF(P41=1,0,1) + IF(ISBLANK(#REF!),1,0) + IF(ISBLANK(#REF!),1,0)</f>
        <v>1</v>
      </c>
      <c r="N41" s="10"/>
      <c r="O41" s="10"/>
      <c r="P41" s="6">
        <f t="shared" ref="P41" si="41">IF(OR(Q41="Российская Федерация",Q41="Армения",Q41="Белоруссия",Q41="Беларусь",Q41="Казахстан",Q41="Киргизия",Q41="Кыргызстан",Q41="ДНР",Q41="ЛНР"), 1, 0)</f>
        <v>0</v>
      </c>
      <c r="Q41" s="10"/>
      <c r="R41" s="9"/>
      <c r="S41" s="80">
        <f>IF(R41&lt;&gt;0, J41 * Q46,)</f>
        <v>0</v>
      </c>
      <c r="T41" s="80">
        <f t="shared" ref="T41" si="42">S41*K41</f>
        <v>0</v>
      </c>
      <c r="U41" s="80">
        <f t="shared" ref="U41" si="43">V41*ROUNDDOWN(R41,6)</f>
        <v>0</v>
      </c>
      <c r="V41" s="81">
        <f t="shared" ref="V41" si="44">K41</f>
        <v>18</v>
      </c>
    </row>
    <row r="42" spans="1:22" ht="51" x14ac:dyDescent="0.2">
      <c r="A42" s="6"/>
      <c r="B42" s="65" t="s">
        <v>315</v>
      </c>
      <c r="C42" s="65">
        <v>25</v>
      </c>
      <c r="D42" s="66">
        <v>413614</v>
      </c>
      <c r="E42" s="67" t="s">
        <v>364</v>
      </c>
      <c r="F42" s="68" t="s">
        <v>365</v>
      </c>
      <c r="G42" s="69"/>
      <c r="H42" s="70" t="s">
        <v>314</v>
      </c>
      <c r="I42" s="70" t="s">
        <v>0</v>
      </c>
      <c r="J42" s="71">
        <v>5746.67</v>
      </c>
      <c r="K42" s="72">
        <v>44</v>
      </c>
      <c r="L42" s="71">
        <f t="shared" si="0"/>
        <v>252853.48</v>
      </c>
      <c r="M42" s="9">
        <f>IF(P42=1,0,1) + IF(ISBLANK(#REF!),1,0) + IF(ISBLANK(#REF!),1,0)</f>
        <v>1</v>
      </c>
      <c r="N42" s="10"/>
      <c r="O42" s="10"/>
      <c r="P42" s="6">
        <f t="shared" ref="P42" si="45">IF(OR(Q42="Российская Федерация",Q42="Армения",Q42="Белоруссия",Q42="Беларусь",Q42="Казахстан",Q42="Киргизия",Q42="Кыргызстан",Q42="ДНР",Q42="ЛНР"), 1, 0)</f>
        <v>0</v>
      </c>
      <c r="Q42" s="10"/>
      <c r="R42" s="9"/>
      <c r="S42" s="80">
        <f>IF(R42&lt;&gt;0, J42 * Q46,)</f>
        <v>0</v>
      </c>
      <c r="T42" s="80">
        <f t="shared" ref="T42" si="46">S42*K42</f>
        <v>0</v>
      </c>
      <c r="U42" s="80">
        <f t="shared" ref="U42" si="47">V42*ROUNDDOWN(R42,6)</f>
        <v>0</v>
      </c>
      <c r="V42" s="81">
        <f t="shared" ref="V42" si="48">K42</f>
        <v>44</v>
      </c>
    </row>
    <row r="43" spans="1:22" ht="63.75" x14ac:dyDescent="0.2">
      <c r="A43" s="6"/>
      <c r="B43" s="65" t="s">
        <v>315</v>
      </c>
      <c r="C43" s="65">
        <v>26</v>
      </c>
      <c r="D43" s="66">
        <v>466030</v>
      </c>
      <c r="E43" s="67" t="s">
        <v>366</v>
      </c>
      <c r="F43" s="68" t="s">
        <v>367</v>
      </c>
      <c r="G43" s="69"/>
      <c r="H43" s="70" t="s">
        <v>314</v>
      </c>
      <c r="I43" s="70" t="s">
        <v>0</v>
      </c>
      <c r="J43" s="71">
        <v>16683.330000000002</v>
      </c>
      <c r="K43" s="72">
        <v>16</v>
      </c>
      <c r="L43" s="71">
        <f t="shared" si="0"/>
        <v>266933.28000000003</v>
      </c>
      <c r="M43" s="9">
        <f>IF(P43=1,0,1) + IF(ISBLANK(#REF!),1,0) + IF(ISBLANK(#REF!),1,0)</f>
        <v>1</v>
      </c>
      <c r="N43" s="10"/>
      <c r="O43" s="10"/>
      <c r="P43" s="6">
        <f t="shared" ref="P43" si="49">IF(OR(Q43="Российская Федерация",Q43="Армения",Q43="Белоруссия",Q43="Беларусь",Q43="Казахстан",Q43="Киргизия",Q43="Кыргызстан",Q43="ДНР",Q43="ЛНР"), 1, 0)</f>
        <v>0</v>
      </c>
      <c r="Q43" s="10"/>
      <c r="R43" s="9"/>
      <c r="S43" s="80">
        <f>IF(R43&lt;&gt;0, J43 * Q46,)</f>
        <v>0</v>
      </c>
      <c r="T43" s="80">
        <f t="shared" ref="T43" si="50">S43*K43</f>
        <v>0</v>
      </c>
      <c r="U43" s="80">
        <f t="shared" ref="U43" si="51">V43*ROUNDDOWN(R43,6)</f>
        <v>0</v>
      </c>
      <c r="V43" s="81">
        <f t="shared" ref="V43" si="52">K43</f>
        <v>16</v>
      </c>
    </row>
    <row r="44" spans="1:22" ht="63.75" x14ac:dyDescent="0.2">
      <c r="A44" s="6"/>
      <c r="B44" s="65" t="s">
        <v>315</v>
      </c>
      <c r="C44" s="65">
        <v>27</v>
      </c>
      <c r="D44" s="66">
        <v>386010</v>
      </c>
      <c r="E44" s="67" t="s">
        <v>368</v>
      </c>
      <c r="F44" s="68" t="s">
        <v>369</v>
      </c>
      <c r="G44" s="69"/>
      <c r="H44" s="70" t="s">
        <v>314</v>
      </c>
      <c r="I44" s="70" t="s">
        <v>0</v>
      </c>
      <c r="J44" s="71">
        <v>17866</v>
      </c>
      <c r="K44" s="72">
        <v>3</v>
      </c>
      <c r="L44" s="71">
        <f>J44*K44</f>
        <v>53598</v>
      </c>
      <c r="M44" s="9">
        <f>IF(P44=1,0,1) + IF(ISBLANK(#REF!),1,0) + IF(ISBLANK(#REF!),1,0)</f>
        <v>1</v>
      </c>
      <c r="N44" s="10"/>
      <c r="O44" s="10"/>
      <c r="P44" s="6">
        <f t="shared" ref="P44" si="53">IF(OR(Q44="Российская Федерация",Q44="Армения",Q44="Белоруссия",Q44="Беларусь",Q44="Казахстан",Q44="Киргизия",Q44="Кыргызстан",Q44="ДНР",Q44="ЛНР"), 1, 0)</f>
        <v>0</v>
      </c>
      <c r="Q44" s="10"/>
      <c r="R44" s="9"/>
      <c r="S44" s="80">
        <f>IF(R44&lt;&gt;0, J44 * Q46,)</f>
        <v>0</v>
      </c>
      <c r="T44" s="80">
        <f t="shared" ref="T44" si="54">S44*K44</f>
        <v>0</v>
      </c>
      <c r="U44" s="80">
        <f t="shared" ref="U44" si="55">V44*ROUNDDOWN(R44,6)</f>
        <v>0</v>
      </c>
      <c r="V44" s="81">
        <f t="shared" ref="V44" si="56">K44</f>
        <v>3</v>
      </c>
    </row>
    <row r="45" spans="1:22" s="14" customFormat="1" ht="15" x14ac:dyDescent="0.25">
      <c r="E45" s="18"/>
      <c r="F45" s="18"/>
      <c r="G45" s="18"/>
      <c r="H45" s="18"/>
      <c r="I45" s="18"/>
      <c r="J45" s="18"/>
      <c r="K45" s="23" t="s">
        <v>289</v>
      </c>
      <c r="L45" s="23"/>
      <c r="M45" s="24" t="s">
        <v>290</v>
      </c>
      <c r="N45" s="24"/>
      <c r="O45" s="24"/>
      <c r="P45" s="24"/>
      <c r="Q45" s="24"/>
      <c r="U45" s="15" t="s">
        <v>313</v>
      </c>
      <c r="V45" s="16"/>
    </row>
    <row r="46" spans="1:22" s="14" customFormat="1" ht="67.5" customHeight="1" x14ac:dyDescent="0.25">
      <c r="L46" s="82">
        <f>SUM(L18:L44)</f>
        <v>4997598.1500000004</v>
      </c>
      <c r="Q46" s="82">
        <f>U46/L46</f>
        <v>0</v>
      </c>
      <c r="U46" s="82">
        <f>SUM(U18:U44)</f>
        <v>0</v>
      </c>
    </row>
    <row r="47" spans="1:22" s="14" customFormat="1" ht="13.5" thickBot="1" x14ac:dyDescent="0.25">
      <c r="R47" s="17" t="s">
        <v>291</v>
      </c>
      <c r="S47" s="17" t="s">
        <v>292</v>
      </c>
      <c r="T47" s="17"/>
    </row>
    <row r="48" spans="1:22" ht="30.75" customHeight="1" x14ac:dyDescent="0.25">
      <c r="D48" s="83" t="s">
        <v>293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5"/>
      <c r="R48" s="86">
        <f>SUM(T18:T44)</f>
        <v>0</v>
      </c>
      <c r="S48" s="87">
        <v>100</v>
      </c>
      <c r="T48" s="88" t="s">
        <v>312</v>
      </c>
    </row>
    <row r="49" spans="1:22" ht="25.5" customHeight="1" x14ac:dyDescent="0.25">
      <c r="D49" s="83" t="s">
        <v>294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5"/>
      <c r="R49" s="89">
        <f>SUMIF(P18:P44,1, T18:T44)</f>
        <v>0</v>
      </c>
      <c r="S49" s="89">
        <f>IF(R48&lt;&gt;0, R49/R48*100,)</f>
        <v>0</v>
      </c>
      <c r="T49" s="90" t="str">
        <f>IF(S49&lt;=50," ","РФ")</f>
        <v xml:space="preserve"> </v>
      </c>
    </row>
    <row r="50" spans="1:22" ht="15" customHeight="1" x14ac:dyDescent="0.25">
      <c r="D50" s="83" t="s">
        <v>295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5"/>
      <c r="R50" s="89">
        <f>IF(R48&lt;&gt;0,R48-R49,)</f>
        <v>0</v>
      </c>
      <c r="S50" s="89">
        <f>IF(R48&lt;&gt;0, R50/R48*100,)</f>
        <v>0</v>
      </c>
      <c r="T50" s="90" t="str">
        <f>IF(S50&gt;50,"Импорт", " ")</f>
        <v xml:space="preserve"> </v>
      </c>
    </row>
    <row r="51" spans="1:22" ht="15" customHeight="1" x14ac:dyDescent="0.25">
      <c r="A51" s="6"/>
    </row>
    <row r="52" spans="1:22" ht="15.75" customHeight="1" x14ac:dyDescent="0.2">
      <c r="B52" s="12" t="s">
        <v>296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1:22" ht="19.5" customHeight="1" x14ac:dyDescent="0.25">
      <c r="B53" s="25" t="s">
        <v>297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 ht="20.25" customHeight="1" x14ac:dyDescent="0.25">
      <c r="B54" s="19" t="s">
        <v>298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39.75" customHeight="1" x14ac:dyDescent="0.25">
      <c r="B55" s="26" t="s">
        <v>299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ht="29.25" customHeight="1" x14ac:dyDescent="0.25">
      <c r="B56" s="19" t="s">
        <v>311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18" customHeight="1" x14ac:dyDescent="0.25">
      <c r="B57" s="19" t="s">
        <v>300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2.5" customHeight="1" x14ac:dyDescent="0.25">
      <c r="B58" s="19" t="s">
        <v>301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19.5" customHeight="1" x14ac:dyDescent="0.25">
      <c r="B59" s="19" t="s">
        <v>302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2.5" customHeight="1" x14ac:dyDescent="0.25">
      <c r="B60" s="19" t="s">
        <v>303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34.5" customHeight="1" x14ac:dyDescent="0.25">
      <c r="B61" s="19" t="s">
        <v>304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36" customHeight="1" x14ac:dyDescent="0.25">
      <c r="B62" s="19" t="s">
        <v>305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32.25" customHeight="1" x14ac:dyDescent="0.25">
      <c r="B63" s="21" t="s">
        <v>306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 ht="39.75" customHeight="1" x14ac:dyDescent="0.25">
      <c r="B64" s="19" t="s">
        <v>307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33.75" customHeight="1" x14ac:dyDescent="0.25">
      <c r="B65" s="19" t="s">
        <v>308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183" customHeight="1" x14ac:dyDescent="0.25">
      <c r="B66" s="19" t="s">
        <v>309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33.75" customHeight="1" x14ac:dyDescent="0.25">
      <c r="B67" s="19" t="s">
        <v>310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4.75" customHeight="1" x14ac:dyDescent="0.25">
      <c r="A68" s="6"/>
    </row>
  </sheetData>
  <sheetProtection algorithmName="SHA-512" hashValue="Slb52fMAqOV5zz0CIPH6rr1LPpgu//rmWrwetxREYq+vpjfWje3bOS6xoAu4FOa8oP9aDvluyt1ZOi0+469/AA==" saltValue="fLkw5OCUyG2bM12ieBp8JQ==" spinCount="100000" sheet="1" objects="1" scenarios="1"/>
  <mergeCells count="92">
    <mergeCell ref="F43:G43"/>
    <mergeCell ref="F44:G44"/>
    <mergeCell ref="J14:J16"/>
    <mergeCell ref="K14:K16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D10:E10"/>
    <mergeCell ref="F10:L10"/>
    <mergeCell ref="D11:E11"/>
    <mergeCell ref="F11:L11"/>
    <mergeCell ref="D12:E12"/>
    <mergeCell ref="F12:L12"/>
    <mergeCell ref="O14:O16"/>
    <mergeCell ref="A14:A16"/>
    <mergeCell ref="B14:B16"/>
    <mergeCell ref="C14:C16"/>
    <mergeCell ref="D14:G14"/>
    <mergeCell ref="H14:H16"/>
    <mergeCell ref="I14:I16"/>
    <mergeCell ref="T14:T16"/>
    <mergeCell ref="U14:U16"/>
    <mergeCell ref="V14:V16"/>
    <mergeCell ref="D15:D16"/>
    <mergeCell ref="E15:E16"/>
    <mergeCell ref="F15:F16"/>
    <mergeCell ref="G15:G16"/>
    <mergeCell ref="P14:P16"/>
    <mergeCell ref="Q14:Q16"/>
    <mergeCell ref="R14:R16"/>
    <mergeCell ref="S14:S16"/>
    <mergeCell ref="L14:L16"/>
    <mergeCell ref="M14:M16"/>
    <mergeCell ref="N14:N16"/>
    <mergeCell ref="B58:V58"/>
    <mergeCell ref="K45:L45"/>
    <mergeCell ref="M45:Q45"/>
    <mergeCell ref="D48:Q48"/>
    <mergeCell ref="D49:Q49"/>
    <mergeCell ref="D50:Q50"/>
    <mergeCell ref="B53:V53"/>
    <mergeCell ref="B54:V54"/>
    <mergeCell ref="B55:V55"/>
    <mergeCell ref="B56:V56"/>
    <mergeCell ref="B57:V57"/>
    <mergeCell ref="B65:V65"/>
    <mergeCell ref="B66:V66"/>
    <mergeCell ref="B67:V67"/>
    <mergeCell ref="B59:V59"/>
    <mergeCell ref="B60:V60"/>
    <mergeCell ref="B61:V61"/>
    <mergeCell ref="B62:V62"/>
    <mergeCell ref="B63:V63"/>
    <mergeCell ref="B64:V64"/>
  </mergeCells>
  <dataValidations count="2">
    <dataValidation type="list" allowBlank="1" showInputMessage="1" showErrorMessage="1" prompt="Выберите страну из списка" sqref="Q18:Q44" xr:uid="{CB14AFDD-3372-4C14-954D-FB75377342EC}">
      <formula1>countries</formula1>
    </dataValidation>
    <dataValidation type="list" allowBlank="1" showInputMessage="1" showErrorMessage="1" sqref="N18:N44" xr:uid="{00000000-0002-0000-0000-000002000000}">
      <formula1>yes_no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НИС</cp:lastModifiedBy>
  <dcterms:created xsi:type="dcterms:W3CDTF">2023-01-19T13:32:03Z</dcterms:created>
  <dcterms:modified xsi:type="dcterms:W3CDTF">2024-06-05T07:35:54Z</dcterms:modified>
</cp:coreProperties>
</file>